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730" windowHeight="11760" tabRatio="894" activeTab="2"/>
  </bookViews>
  <sheets>
    <sheet name="Cover Page" sheetId="282" r:id="rId1"/>
    <sheet name="Information" sheetId="283" r:id="rId2"/>
    <sheet name="Summary " sheetId="284" r:id="rId3"/>
    <sheet name="case 1" sheetId="274" r:id="rId4"/>
    <sheet name="case 2" sheetId="275" r:id="rId5"/>
    <sheet name="case 3" sheetId="276" r:id="rId6"/>
    <sheet name="case 4" sheetId="277" r:id="rId7"/>
    <sheet name="case 5" sheetId="278" r:id="rId8"/>
    <sheet name="case 6" sheetId="279" r:id="rId9"/>
    <sheet name="case 7" sheetId="280" r:id="rId10"/>
    <sheet name="case 8" sheetId="281" r:id="rId11"/>
    <sheet name="case 9" sheetId="270" r:id="rId12"/>
    <sheet name="case 10 (MMSE-IRC)" sheetId="271" r:id="rId13"/>
    <sheet name="case 10 (R-ML)" sheetId="286" r:id="rId14"/>
    <sheet name="case 11 (MMSE-IRC)" sheetId="288" r:id="rId15"/>
    <sheet name="case 11 (R-ML)" sheetId="289" r:id="rId16"/>
  </sheets>
  <externalReferences>
    <externalReference r:id="rId17"/>
  </externalReferences>
  <definedNames>
    <definedName name="_xlnm._FilterDatabase" localSheetId="1" hidden="1">Information!$B$5:$I$5</definedName>
    <definedName name="OLE_LINK1" localSheetId="0">'Cover Page'!$L$13</definedName>
    <definedName name="OLE_LINK2" localSheetId="0">'Cover Page'!$L$41</definedName>
  </definedNames>
  <calcPr calcId="145621"/>
</workbook>
</file>

<file path=xl/calcChain.xml><?xml version="1.0" encoding="utf-8"?>
<calcChain xmlns="http://schemas.openxmlformats.org/spreadsheetml/2006/main">
  <c r="F17" i="284" l="1"/>
  <c r="E17" i="284"/>
  <c r="E16" i="284"/>
  <c r="E15" i="284"/>
  <c r="E14" i="284"/>
  <c r="E13" i="284"/>
  <c r="E12" i="284"/>
  <c r="L7" i="284" l="1"/>
  <c r="K7" i="284"/>
  <c r="A69" i="279"/>
  <c r="A70" i="279" s="1"/>
  <c r="A71" i="279" s="1"/>
  <c r="A72" i="279" s="1"/>
  <c r="A73" i="279" s="1"/>
  <c r="A69" i="276"/>
  <c r="A39" i="275"/>
  <c r="A40" i="274"/>
  <c r="A41" i="274" s="1"/>
  <c r="A42" i="274" s="1"/>
  <c r="A39" i="274"/>
  <c r="A40" i="275" l="1"/>
  <c r="A41" i="275" s="1"/>
  <c r="A42" i="275" s="1"/>
  <c r="A43" i="275" s="1"/>
  <c r="A44" i="275" s="1"/>
  <c r="A45" i="275" s="1"/>
  <c r="A46" i="275" s="1"/>
  <c r="A43" i="274"/>
  <c r="A44" i="274" s="1"/>
  <c r="A45" i="274" s="1"/>
  <c r="A46" i="274" s="1"/>
  <c r="A47" i="274" s="1"/>
  <c r="D72" i="289" l="1"/>
  <c r="E72" i="289"/>
  <c r="F72" i="289"/>
  <c r="G72" i="289"/>
  <c r="H17" i="284" s="1"/>
  <c r="H72" i="289"/>
  <c r="I72" i="289"/>
  <c r="J72" i="289"/>
  <c r="K72" i="289"/>
  <c r="L72" i="289"/>
  <c r="M72" i="289"/>
  <c r="N72" i="289"/>
  <c r="O72" i="289"/>
  <c r="P72" i="289"/>
  <c r="Q72" i="289"/>
  <c r="R72" i="289"/>
  <c r="S72" i="289"/>
  <c r="T72" i="289"/>
  <c r="U72" i="289"/>
  <c r="D71" i="289"/>
  <c r="E71" i="289"/>
  <c r="F71" i="289"/>
  <c r="G71" i="289"/>
  <c r="H71" i="289"/>
  <c r="I71" i="289"/>
  <c r="J71" i="289"/>
  <c r="K71" i="289"/>
  <c r="L71" i="289"/>
  <c r="M71" i="289"/>
  <c r="N71" i="289"/>
  <c r="O71" i="289"/>
  <c r="P71" i="289"/>
  <c r="Q71" i="289"/>
  <c r="R71" i="289"/>
  <c r="S71" i="289"/>
  <c r="T71" i="289"/>
  <c r="U71" i="289"/>
  <c r="D70" i="289"/>
  <c r="E70" i="289"/>
  <c r="F70" i="289"/>
  <c r="G70" i="289"/>
  <c r="H70" i="289"/>
  <c r="I70" i="289"/>
  <c r="J70" i="289"/>
  <c r="K70" i="289"/>
  <c r="L70" i="289"/>
  <c r="M70" i="289"/>
  <c r="N70" i="289"/>
  <c r="O70" i="289"/>
  <c r="P70" i="289"/>
  <c r="Q70" i="289"/>
  <c r="R70" i="289"/>
  <c r="S70" i="289"/>
  <c r="T70" i="289"/>
  <c r="U70" i="289"/>
  <c r="D72" i="288"/>
  <c r="E72" i="288"/>
  <c r="F72" i="288"/>
  <c r="G16" i="284" s="1"/>
  <c r="G72" i="288"/>
  <c r="H16" i="284" s="1"/>
  <c r="H72" i="288"/>
  <c r="I16" i="284" s="1"/>
  <c r="I72" i="288"/>
  <c r="J16" i="284" s="1"/>
  <c r="J72" i="288"/>
  <c r="K16" i="284" s="1"/>
  <c r="K72" i="288"/>
  <c r="L16" i="284" s="1"/>
  <c r="L72" i="288"/>
  <c r="M16" i="284" s="1"/>
  <c r="M72" i="288"/>
  <c r="N16" i="284" s="1"/>
  <c r="N72" i="288"/>
  <c r="O16" i="284" s="1"/>
  <c r="O72" i="288"/>
  <c r="P16" i="284" s="1"/>
  <c r="P72" i="288"/>
  <c r="Q16" i="284" s="1"/>
  <c r="Q72" i="288"/>
  <c r="R16" i="284" s="1"/>
  <c r="R72" i="288"/>
  <c r="S16" i="284" s="1"/>
  <c r="S72" i="288"/>
  <c r="T16" i="284" s="1"/>
  <c r="T72" i="288"/>
  <c r="U72" i="288"/>
  <c r="D71" i="288"/>
  <c r="E71" i="288"/>
  <c r="F71" i="288"/>
  <c r="G71" i="288"/>
  <c r="H71" i="288"/>
  <c r="I71" i="288"/>
  <c r="J71" i="288"/>
  <c r="K71" i="288"/>
  <c r="L71" i="288"/>
  <c r="M71" i="288"/>
  <c r="N71" i="288"/>
  <c r="O71" i="288"/>
  <c r="P71" i="288"/>
  <c r="Q71" i="288"/>
  <c r="R71" i="288"/>
  <c r="S71" i="288"/>
  <c r="T71" i="288"/>
  <c r="U71" i="288"/>
  <c r="D70" i="288"/>
  <c r="E70" i="288"/>
  <c r="F70" i="288"/>
  <c r="G70" i="288"/>
  <c r="H70" i="288"/>
  <c r="I70" i="288"/>
  <c r="J70" i="288"/>
  <c r="K70" i="288"/>
  <c r="L70" i="288"/>
  <c r="M70" i="288"/>
  <c r="N70" i="288"/>
  <c r="O70" i="288"/>
  <c r="P70" i="288"/>
  <c r="Q70" i="288"/>
  <c r="R70" i="288"/>
  <c r="S70" i="288"/>
  <c r="T70" i="288"/>
  <c r="U70" i="288"/>
  <c r="C72" i="286"/>
  <c r="D72" i="286"/>
  <c r="E72" i="286"/>
  <c r="F72" i="286"/>
  <c r="G15" i="284" s="1"/>
  <c r="G72" i="286"/>
  <c r="H72" i="286"/>
  <c r="I15" i="284" s="1"/>
  <c r="I72" i="286"/>
  <c r="J72" i="286"/>
  <c r="K15" i="284" s="1"/>
  <c r="K72" i="286"/>
  <c r="L72" i="286"/>
  <c r="M15" i="284" s="1"/>
  <c r="M72" i="286"/>
  <c r="N72" i="286"/>
  <c r="O15" i="284" s="1"/>
  <c r="O72" i="286"/>
  <c r="P72" i="286"/>
  <c r="Q15" i="284" s="1"/>
  <c r="Q72" i="286"/>
  <c r="R72" i="286"/>
  <c r="S15" i="284" s="1"/>
  <c r="S72" i="286"/>
  <c r="T72" i="286"/>
  <c r="U72" i="286"/>
  <c r="C71" i="286"/>
  <c r="D71" i="286"/>
  <c r="E71" i="286"/>
  <c r="F71" i="286"/>
  <c r="G71" i="286"/>
  <c r="H71" i="286"/>
  <c r="I71" i="286"/>
  <c r="J71" i="286"/>
  <c r="K71" i="286"/>
  <c r="L71" i="286"/>
  <c r="M71" i="286"/>
  <c r="N71" i="286"/>
  <c r="O71" i="286"/>
  <c r="P71" i="286"/>
  <c r="Q71" i="286"/>
  <c r="R71" i="286"/>
  <c r="S71" i="286"/>
  <c r="T71" i="286"/>
  <c r="U71" i="286"/>
  <c r="C70" i="286"/>
  <c r="D70" i="286"/>
  <c r="E70" i="286"/>
  <c r="F70" i="286"/>
  <c r="G70" i="286"/>
  <c r="H70" i="286"/>
  <c r="I70" i="286"/>
  <c r="J70" i="286"/>
  <c r="K70" i="286"/>
  <c r="L70" i="286"/>
  <c r="M70" i="286"/>
  <c r="N70" i="286"/>
  <c r="O70" i="286"/>
  <c r="P70" i="286"/>
  <c r="Q70" i="286"/>
  <c r="R70" i="286"/>
  <c r="S70" i="286"/>
  <c r="T70" i="286"/>
  <c r="U70" i="286"/>
  <c r="C72" i="271"/>
  <c r="D14" i="284" s="1"/>
  <c r="D72" i="271"/>
  <c r="E72" i="271"/>
  <c r="G72" i="271"/>
  <c r="H14" i="284" s="1"/>
  <c r="H72" i="271"/>
  <c r="I14" i="284" s="1"/>
  <c r="I72" i="271"/>
  <c r="J14" i="284" s="1"/>
  <c r="K72" i="271"/>
  <c r="L14" i="284" s="1"/>
  <c r="L72" i="271"/>
  <c r="M14" i="284" s="1"/>
  <c r="M72" i="271"/>
  <c r="N14" i="284" s="1"/>
  <c r="N72" i="271"/>
  <c r="O14" i="284" s="1"/>
  <c r="O72" i="271"/>
  <c r="P14" i="284" s="1"/>
  <c r="P72" i="271"/>
  <c r="Q72" i="271"/>
  <c r="R14" i="284" s="1"/>
  <c r="R72" i="271"/>
  <c r="S14" i="284" s="1"/>
  <c r="S72" i="271"/>
  <c r="T14" i="284" s="1"/>
  <c r="T72" i="271"/>
  <c r="U72" i="271"/>
  <c r="C71" i="271"/>
  <c r="D71" i="271"/>
  <c r="E71" i="271"/>
  <c r="G71" i="271"/>
  <c r="H71" i="271"/>
  <c r="I71" i="271"/>
  <c r="K71" i="271"/>
  <c r="L71" i="271"/>
  <c r="M71" i="271"/>
  <c r="N71" i="271"/>
  <c r="O71" i="271"/>
  <c r="P71" i="271"/>
  <c r="Q71" i="271"/>
  <c r="R71" i="271"/>
  <c r="S71" i="271"/>
  <c r="T71" i="271"/>
  <c r="U71" i="271"/>
  <c r="C70" i="271"/>
  <c r="D70" i="271"/>
  <c r="E70" i="271"/>
  <c r="G70" i="271"/>
  <c r="H70" i="271"/>
  <c r="I70" i="271"/>
  <c r="K70" i="271"/>
  <c r="L70" i="271"/>
  <c r="M70" i="271"/>
  <c r="N70" i="271"/>
  <c r="O70" i="271"/>
  <c r="P70" i="271"/>
  <c r="Q70" i="271"/>
  <c r="R70" i="271"/>
  <c r="S70" i="271"/>
  <c r="T70" i="271"/>
  <c r="U70" i="271"/>
  <c r="D72" i="270"/>
  <c r="E72" i="270"/>
  <c r="F72" i="270"/>
  <c r="G13" i="284" s="1"/>
  <c r="G72" i="270"/>
  <c r="H13" i="284" s="1"/>
  <c r="H72" i="270"/>
  <c r="I13" i="284" s="1"/>
  <c r="I72" i="270"/>
  <c r="J72" i="270"/>
  <c r="K13" i="284" s="1"/>
  <c r="K72" i="270"/>
  <c r="L72" i="270"/>
  <c r="M13" i="284" s="1"/>
  <c r="M72" i="270"/>
  <c r="N72" i="270"/>
  <c r="O13" i="284" s="1"/>
  <c r="O72" i="270"/>
  <c r="P72" i="270"/>
  <c r="Q13" i="284" s="1"/>
  <c r="Q72" i="270"/>
  <c r="R72" i="270"/>
  <c r="S13" i="284" s="1"/>
  <c r="S72" i="270"/>
  <c r="T72" i="270"/>
  <c r="U72" i="270"/>
  <c r="D71" i="270"/>
  <c r="E71" i="270"/>
  <c r="F71" i="270"/>
  <c r="G71" i="270"/>
  <c r="H71" i="270"/>
  <c r="I71" i="270"/>
  <c r="J71" i="270"/>
  <c r="K71" i="270"/>
  <c r="L71" i="270"/>
  <c r="M71" i="270"/>
  <c r="N71" i="270"/>
  <c r="O71" i="270"/>
  <c r="P71" i="270"/>
  <c r="Q71" i="270"/>
  <c r="R71" i="270"/>
  <c r="S71" i="270"/>
  <c r="T71" i="270"/>
  <c r="U71" i="270"/>
  <c r="D70" i="270"/>
  <c r="E70" i="270"/>
  <c r="F70" i="270"/>
  <c r="G70" i="270"/>
  <c r="H70" i="270"/>
  <c r="I70" i="270"/>
  <c r="J70" i="270"/>
  <c r="K70" i="270"/>
  <c r="L70" i="270"/>
  <c r="M70" i="270"/>
  <c r="N70" i="270"/>
  <c r="O70" i="270"/>
  <c r="P70" i="270"/>
  <c r="Q70" i="270"/>
  <c r="R70" i="270"/>
  <c r="S70" i="270"/>
  <c r="T70" i="270"/>
  <c r="U70" i="270"/>
  <c r="D72" i="281"/>
  <c r="E72" i="281"/>
  <c r="F72" i="281"/>
  <c r="G12" i="284" s="1"/>
  <c r="G72" i="281"/>
  <c r="H12" i="284" s="1"/>
  <c r="H72" i="281"/>
  <c r="I12" i="284" s="1"/>
  <c r="I72" i="281"/>
  <c r="J12" i="284" s="1"/>
  <c r="J72" i="281"/>
  <c r="K12" i="284" s="1"/>
  <c r="K72" i="281"/>
  <c r="L72" i="281"/>
  <c r="M12" i="284" s="1"/>
  <c r="M72" i="281"/>
  <c r="N12" i="284" s="1"/>
  <c r="N72" i="281"/>
  <c r="O12" i="284" s="1"/>
  <c r="O72" i="281"/>
  <c r="P72" i="281"/>
  <c r="Q12" i="284" s="1"/>
  <c r="Q72" i="281"/>
  <c r="R12" i="284" s="1"/>
  <c r="R72" i="281"/>
  <c r="S12" i="284" s="1"/>
  <c r="S72" i="281"/>
  <c r="T12" i="284" s="1"/>
  <c r="T72" i="281"/>
  <c r="U72" i="281"/>
  <c r="D71" i="281"/>
  <c r="E71" i="281"/>
  <c r="F71" i="281"/>
  <c r="G71" i="281"/>
  <c r="H71" i="281"/>
  <c r="I71" i="281"/>
  <c r="J71" i="281"/>
  <c r="K71" i="281"/>
  <c r="L71" i="281"/>
  <c r="M71" i="281"/>
  <c r="N71" i="281"/>
  <c r="O71" i="281"/>
  <c r="P71" i="281"/>
  <c r="Q71" i="281"/>
  <c r="R71" i="281"/>
  <c r="S71" i="281"/>
  <c r="T71" i="281"/>
  <c r="U71" i="281"/>
  <c r="D70" i="281"/>
  <c r="E70" i="281"/>
  <c r="F70" i="281"/>
  <c r="G70" i="281"/>
  <c r="H70" i="281"/>
  <c r="I70" i="281"/>
  <c r="J70" i="281"/>
  <c r="K70" i="281"/>
  <c r="L70" i="281"/>
  <c r="M70" i="281"/>
  <c r="N70" i="281"/>
  <c r="O70" i="281"/>
  <c r="P70" i="281"/>
  <c r="Q70" i="281"/>
  <c r="R70" i="281"/>
  <c r="S70" i="281"/>
  <c r="T70" i="281"/>
  <c r="U70" i="281"/>
  <c r="D72" i="280"/>
  <c r="E72" i="280"/>
  <c r="H72" i="280"/>
  <c r="I11" i="284" s="1"/>
  <c r="I72" i="280"/>
  <c r="J11" i="284" s="1"/>
  <c r="L72" i="280"/>
  <c r="M11" i="284" s="1"/>
  <c r="M72" i="280"/>
  <c r="N11" i="284" s="1"/>
  <c r="N72" i="280"/>
  <c r="O11" i="284" s="1"/>
  <c r="O72" i="280"/>
  <c r="P72" i="280"/>
  <c r="Q11" i="284" s="1"/>
  <c r="Q72" i="280"/>
  <c r="R11" i="284" s="1"/>
  <c r="R72" i="280"/>
  <c r="S11" i="284" s="1"/>
  <c r="S72" i="280"/>
  <c r="T11" i="284" s="1"/>
  <c r="T72" i="280"/>
  <c r="U72" i="280"/>
  <c r="D71" i="280"/>
  <c r="E71" i="280"/>
  <c r="H71" i="280"/>
  <c r="I71" i="280"/>
  <c r="L71" i="280"/>
  <c r="M71" i="280"/>
  <c r="N71" i="280"/>
  <c r="O71" i="280"/>
  <c r="P71" i="280"/>
  <c r="Q71" i="280"/>
  <c r="R71" i="280"/>
  <c r="S71" i="280"/>
  <c r="T71" i="280"/>
  <c r="U71" i="280"/>
  <c r="C70" i="280"/>
  <c r="D70" i="280"/>
  <c r="E70" i="280"/>
  <c r="H70" i="280"/>
  <c r="I70" i="280"/>
  <c r="L70" i="280"/>
  <c r="M70" i="280"/>
  <c r="N70" i="280"/>
  <c r="O70" i="280"/>
  <c r="P70" i="280"/>
  <c r="Q70" i="280"/>
  <c r="R70" i="280"/>
  <c r="S70" i="280"/>
  <c r="T70" i="280"/>
  <c r="U70" i="280"/>
  <c r="D77" i="279"/>
  <c r="E77" i="279"/>
  <c r="H77" i="279"/>
  <c r="I10" i="284" s="1"/>
  <c r="I77" i="279"/>
  <c r="J10" i="284" s="1"/>
  <c r="K77" i="279"/>
  <c r="L10" i="284" s="1"/>
  <c r="L77" i="279"/>
  <c r="M10" i="284" s="1"/>
  <c r="M77" i="279"/>
  <c r="N10" i="284" s="1"/>
  <c r="N77" i="279"/>
  <c r="O10" i="284" s="1"/>
  <c r="O77" i="279"/>
  <c r="P10" i="284" s="1"/>
  <c r="P77" i="279"/>
  <c r="Q10" i="284" s="1"/>
  <c r="Q77" i="279"/>
  <c r="R10" i="284" s="1"/>
  <c r="R77" i="279"/>
  <c r="S10" i="284" s="1"/>
  <c r="S77" i="279"/>
  <c r="T10" i="284" s="1"/>
  <c r="T77" i="279"/>
  <c r="U77" i="279"/>
  <c r="D76" i="279"/>
  <c r="E76" i="279"/>
  <c r="H76" i="279"/>
  <c r="I76" i="279"/>
  <c r="K76" i="279"/>
  <c r="L76" i="279"/>
  <c r="M76" i="279"/>
  <c r="N76" i="279"/>
  <c r="O76" i="279"/>
  <c r="P76" i="279"/>
  <c r="Q76" i="279"/>
  <c r="R76" i="279"/>
  <c r="S76" i="279"/>
  <c r="T76" i="279"/>
  <c r="U76" i="279"/>
  <c r="C75" i="279"/>
  <c r="D75" i="279"/>
  <c r="E75" i="279"/>
  <c r="H75" i="279"/>
  <c r="I75" i="279"/>
  <c r="K75" i="279"/>
  <c r="L75" i="279"/>
  <c r="M75" i="279"/>
  <c r="N75" i="279"/>
  <c r="O75" i="279"/>
  <c r="P75" i="279"/>
  <c r="Q75" i="279"/>
  <c r="R75" i="279"/>
  <c r="S75" i="279"/>
  <c r="T75" i="279"/>
  <c r="U75" i="279"/>
  <c r="G17" i="284"/>
  <c r="I17" i="284"/>
  <c r="J17" i="284"/>
  <c r="K17" i="284"/>
  <c r="L17" i="284"/>
  <c r="M17" i="284"/>
  <c r="N17" i="284"/>
  <c r="O17" i="284"/>
  <c r="P17" i="284"/>
  <c r="Q17" i="284"/>
  <c r="R17" i="284"/>
  <c r="S17" i="284"/>
  <c r="T17" i="284"/>
  <c r="H15" i="284"/>
  <c r="J15" i="284"/>
  <c r="L15" i="284"/>
  <c r="N15" i="284"/>
  <c r="P15" i="284"/>
  <c r="R15" i="284"/>
  <c r="T15" i="284"/>
  <c r="Q14" i="284"/>
  <c r="J13" i="284"/>
  <c r="L13" i="284"/>
  <c r="N13" i="284"/>
  <c r="P13" i="284"/>
  <c r="R13" i="284"/>
  <c r="T13" i="284"/>
  <c r="P11" i="284"/>
  <c r="L12" i="284"/>
  <c r="P12" i="284"/>
  <c r="D72" i="278"/>
  <c r="E72" i="278"/>
  <c r="H72" i="278"/>
  <c r="I9" i="284" s="1"/>
  <c r="I72" i="278"/>
  <c r="J9" i="284" s="1"/>
  <c r="K72" i="278"/>
  <c r="L9" i="284" s="1"/>
  <c r="L72" i="278"/>
  <c r="M9" i="284" s="1"/>
  <c r="M72" i="278"/>
  <c r="N9" i="284" s="1"/>
  <c r="N72" i="278"/>
  <c r="O9" i="284" s="1"/>
  <c r="O72" i="278"/>
  <c r="P9" i="284" s="1"/>
  <c r="P72" i="278"/>
  <c r="Q9" i="284" s="1"/>
  <c r="Q72" i="278"/>
  <c r="R9" i="284" s="1"/>
  <c r="R72" i="278"/>
  <c r="S9" i="284" s="1"/>
  <c r="S72" i="278"/>
  <c r="T9" i="284" s="1"/>
  <c r="T72" i="278"/>
  <c r="U72" i="278"/>
  <c r="D71" i="278"/>
  <c r="E71" i="278"/>
  <c r="H71" i="278"/>
  <c r="I71" i="278"/>
  <c r="K71" i="278"/>
  <c r="L71" i="278"/>
  <c r="M71" i="278"/>
  <c r="N71" i="278"/>
  <c r="O71" i="278"/>
  <c r="P71" i="278"/>
  <c r="Q71" i="278"/>
  <c r="R71" i="278"/>
  <c r="S71" i="278"/>
  <c r="T71" i="278"/>
  <c r="U71" i="278"/>
  <c r="D70" i="278"/>
  <c r="E70" i="278"/>
  <c r="H70" i="278"/>
  <c r="I70" i="278"/>
  <c r="K70" i="278"/>
  <c r="L70" i="278"/>
  <c r="M70" i="278"/>
  <c r="N70" i="278"/>
  <c r="O70" i="278"/>
  <c r="P70" i="278"/>
  <c r="Q70" i="278"/>
  <c r="R70" i="278"/>
  <c r="S70" i="278"/>
  <c r="T70" i="278"/>
  <c r="U70" i="278"/>
  <c r="D72" i="277"/>
  <c r="E72" i="277"/>
  <c r="H72" i="277"/>
  <c r="I8" i="284" s="1"/>
  <c r="I72" i="277"/>
  <c r="J8" i="284" s="1"/>
  <c r="L72" i="277"/>
  <c r="M8" i="284" s="1"/>
  <c r="M72" i="277"/>
  <c r="N8" i="284" s="1"/>
  <c r="N72" i="277"/>
  <c r="O8" i="284" s="1"/>
  <c r="O72" i="277"/>
  <c r="P8" i="284" s="1"/>
  <c r="P72" i="277"/>
  <c r="Q8" i="284" s="1"/>
  <c r="Q72" i="277"/>
  <c r="R8" i="284" s="1"/>
  <c r="R72" i="277"/>
  <c r="S8" i="284" s="1"/>
  <c r="S72" i="277"/>
  <c r="T8" i="284" s="1"/>
  <c r="T72" i="277"/>
  <c r="U72" i="277"/>
  <c r="D71" i="277"/>
  <c r="E71" i="277"/>
  <c r="H71" i="277"/>
  <c r="I71" i="277"/>
  <c r="L71" i="277"/>
  <c r="M71" i="277"/>
  <c r="N71" i="277"/>
  <c r="O71" i="277"/>
  <c r="P71" i="277"/>
  <c r="Q71" i="277"/>
  <c r="R71" i="277"/>
  <c r="S71" i="277"/>
  <c r="T71" i="277"/>
  <c r="U71" i="277"/>
  <c r="C70" i="277"/>
  <c r="D70" i="277"/>
  <c r="E70" i="277"/>
  <c r="H70" i="277"/>
  <c r="I70" i="277"/>
  <c r="L70" i="277"/>
  <c r="M70" i="277"/>
  <c r="N70" i="277"/>
  <c r="O70" i="277"/>
  <c r="P70" i="277"/>
  <c r="Q70" i="277"/>
  <c r="R70" i="277"/>
  <c r="S70" i="277"/>
  <c r="T70" i="277"/>
  <c r="U70" i="277"/>
  <c r="D72" i="276"/>
  <c r="E72" i="276"/>
  <c r="F72" i="276"/>
  <c r="G7" i="284" s="1"/>
  <c r="G72" i="276"/>
  <c r="H7" i="284" s="1"/>
  <c r="H72" i="276"/>
  <c r="I72" i="276"/>
  <c r="J72" i="276"/>
  <c r="K72" i="276"/>
  <c r="L72" i="276"/>
  <c r="M72" i="276"/>
  <c r="N72" i="276"/>
  <c r="O72" i="276"/>
  <c r="P72" i="276"/>
  <c r="Q72" i="276"/>
  <c r="R72" i="276"/>
  <c r="S72" i="276"/>
  <c r="T72" i="276"/>
  <c r="U72" i="276"/>
  <c r="D71" i="276"/>
  <c r="E71" i="276"/>
  <c r="F71" i="276"/>
  <c r="G71" i="276"/>
  <c r="H71" i="276"/>
  <c r="I71" i="276"/>
  <c r="J71" i="276"/>
  <c r="K71" i="276"/>
  <c r="L71" i="276"/>
  <c r="M71" i="276"/>
  <c r="N71" i="276"/>
  <c r="O71" i="276"/>
  <c r="P71" i="276"/>
  <c r="Q71" i="276"/>
  <c r="R71" i="276"/>
  <c r="S71" i="276"/>
  <c r="T71" i="276"/>
  <c r="U71" i="276"/>
  <c r="C70" i="276"/>
  <c r="D70" i="276"/>
  <c r="E70" i="276"/>
  <c r="F70" i="276"/>
  <c r="G70" i="276"/>
  <c r="H70" i="276"/>
  <c r="I70" i="276"/>
  <c r="J70" i="276"/>
  <c r="K70" i="276"/>
  <c r="L70" i="276"/>
  <c r="M70" i="276"/>
  <c r="N70" i="276"/>
  <c r="O70" i="276"/>
  <c r="P70" i="276"/>
  <c r="Q70" i="276"/>
  <c r="R70" i="276"/>
  <c r="S70" i="276"/>
  <c r="T70" i="276"/>
  <c r="U70" i="276"/>
  <c r="B70" i="276"/>
  <c r="D79" i="275"/>
  <c r="E79" i="275"/>
  <c r="G79" i="275"/>
  <c r="H6" i="284" s="1"/>
  <c r="H79" i="275"/>
  <c r="I6" i="284" s="1"/>
  <c r="I79" i="275"/>
  <c r="J6" i="284" s="1"/>
  <c r="K79" i="275"/>
  <c r="L6" i="284" s="1"/>
  <c r="L79" i="275"/>
  <c r="M6" i="284" s="1"/>
  <c r="M79" i="275"/>
  <c r="N6" i="284" s="1"/>
  <c r="N79" i="275"/>
  <c r="O6" i="284" s="1"/>
  <c r="O79" i="275"/>
  <c r="P6" i="284" s="1"/>
  <c r="P79" i="275"/>
  <c r="Q6" i="284" s="1"/>
  <c r="Q79" i="275"/>
  <c r="R6" i="284" s="1"/>
  <c r="R79" i="275"/>
  <c r="S6" i="284" s="1"/>
  <c r="S79" i="275"/>
  <c r="T6" i="284" s="1"/>
  <c r="T79" i="275"/>
  <c r="U79" i="275"/>
  <c r="C78" i="275"/>
  <c r="D78" i="275"/>
  <c r="E78" i="275"/>
  <c r="G78" i="275"/>
  <c r="H78" i="275"/>
  <c r="I78" i="275"/>
  <c r="K78" i="275"/>
  <c r="L78" i="275"/>
  <c r="M78" i="275"/>
  <c r="N78" i="275"/>
  <c r="O78" i="275"/>
  <c r="P78" i="275"/>
  <c r="Q78" i="275"/>
  <c r="R78" i="275"/>
  <c r="S78" i="275"/>
  <c r="T78" i="275"/>
  <c r="U78" i="275"/>
  <c r="C77" i="275"/>
  <c r="D77" i="275"/>
  <c r="E77" i="275"/>
  <c r="F77" i="275"/>
  <c r="G77" i="275"/>
  <c r="H77" i="275"/>
  <c r="I77" i="275"/>
  <c r="J77" i="275"/>
  <c r="K77" i="275"/>
  <c r="L77" i="275"/>
  <c r="M77" i="275"/>
  <c r="N77" i="275"/>
  <c r="O77" i="275"/>
  <c r="P77" i="275"/>
  <c r="Q77" i="275"/>
  <c r="R77" i="275"/>
  <c r="S77" i="275"/>
  <c r="T77" i="275"/>
  <c r="U77" i="275"/>
  <c r="B77" i="275"/>
  <c r="D80" i="274"/>
  <c r="E80" i="274"/>
  <c r="H80" i="274"/>
  <c r="I5" i="284" s="1"/>
  <c r="I80" i="274"/>
  <c r="J5" i="284" s="1"/>
  <c r="K80" i="274"/>
  <c r="L5" i="284" s="1"/>
  <c r="L80" i="274"/>
  <c r="M5" i="284" s="1"/>
  <c r="M80" i="274"/>
  <c r="N5" i="284" s="1"/>
  <c r="N80" i="274"/>
  <c r="O5" i="284" s="1"/>
  <c r="O80" i="274"/>
  <c r="P5" i="284" s="1"/>
  <c r="P80" i="274"/>
  <c r="Q5" i="284" s="1"/>
  <c r="Q80" i="274"/>
  <c r="R5" i="284" s="1"/>
  <c r="R80" i="274"/>
  <c r="S5" i="284" s="1"/>
  <c r="S80" i="274"/>
  <c r="T5" i="284" s="1"/>
  <c r="T80" i="274"/>
  <c r="U80" i="274"/>
  <c r="C79" i="274"/>
  <c r="D79" i="274"/>
  <c r="E79" i="274"/>
  <c r="G79" i="274"/>
  <c r="H79" i="274"/>
  <c r="I79" i="274"/>
  <c r="K79" i="274"/>
  <c r="L79" i="274"/>
  <c r="M79" i="274"/>
  <c r="N79" i="274"/>
  <c r="O79" i="274"/>
  <c r="P79" i="274"/>
  <c r="Q79" i="274"/>
  <c r="R79" i="274"/>
  <c r="S79" i="274"/>
  <c r="T79" i="274"/>
  <c r="U79" i="274"/>
  <c r="C78" i="274"/>
  <c r="D78" i="274"/>
  <c r="E78" i="274"/>
  <c r="F78" i="274"/>
  <c r="G78" i="274"/>
  <c r="H78" i="274"/>
  <c r="I78" i="274"/>
  <c r="J78" i="274"/>
  <c r="K78" i="274"/>
  <c r="L78" i="274"/>
  <c r="M78" i="274"/>
  <c r="N78" i="274"/>
  <c r="O78" i="274"/>
  <c r="P78" i="274"/>
  <c r="Q78" i="274"/>
  <c r="R78" i="274"/>
  <c r="S78" i="274"/>
  <c r="T78" i="274"/>
  <c r="U78" i="274"/>
  <c r="AC4" i="289" l="1"/>
  <c r="AC5" i="289"/>
  <c r="AC6" i="289"/>
  <c r="A39" i="289"/>
  <c r="A40" i="289" s="1"/>
  <c r="A41" i="289" s="1"/>
  <c r="A42" i="289" s="1"/>
  <c r="A43" i="289" s="1"/>
  <c r="A44" i="289" s="1"/>
  <c r="A45" i="289" s="1"/>
  <c r="A46" i="289" s="1"/>
  <c r="A47" i="289" s="1"/>
  <c r="A48" i="289" s="1"/>
  <c r="B70" i="289"/>
  <c r="B71" i="289"/>
  <c r="B72" i="289"/>
  <c r="C17" i="284" s="1"/>
  <c r="F73" i="289"/>
  <c r="G73" i="289"/>
  <c r="H73" i="289"/>
  <c r="I73" i="289"/>
  <c r="J73" i="289"/>
  <c r="K73" i="289"/>
  <c r="L73" i="289"/>
  <c r="M73" i="289"/>
  <c r="N73" i="289"/>
  <c r="O73" i="289"/>
  <c r="P73" i="289"/>
  <c r="Q73" i="289"/>
  <c r="R73" i="289"/>
  <c r="S73" i="289"/>
  <c r="T73" i="289"/>
  <c r="U73" i="289"/>
  <c r="D74" i="289"/>
  <c r="E74" i="289"/>
  <c r="F74" i="289"/>
  <c r="G74" i="289"/>
  <c r="H74" i="289"/>
  <c r="I74" i="289"/>
  <c r="J74" i="289"/>
  <c r="K74" i="289"/>
  <c r="L74" i="289"/>
  <c r="M74" i="289"/>
  <c r="N74" i="289"/>
  <c r="O74" i="289"/>
  <c r="P74" i="289"/>
  <c r="Q74" i="289"/>
  <c r="R74" i="289"/>
  <c r="S74" i="289"/>
  <c r="T74" i="289"/>
  <c r="U74" i="289"/>
  <c r="AC4" i="288"/>
  <c r="AC5" i="288"/>
  <c r="AC6" i="288"/>
  <c r="A39" i="288"/>
  <c r="A40" i="288" s="1"/>
  <c r="A41" i="288" s="1"/>
  <c r="A42" i="288" s="1"/>
  <c r="A43" i="288" s="1"/>
  <c r="B70" i="288"/>
  <c r="B71" i="288"/>
  <c r="B72" i="288"/>
  <c r="C16" i="284" s="1"/>
  <c r="F73" i="288"/>
  <c r="G73" i="288"/>
  <c r="H73" i="288"/>
  <c r="I73" i="288"/>
  <c r="J73" i="288"/>
  <c r="K73" i="288"/>
  <c r="L73" i="288"/>
  <c r="M73" i="288"/>
  <c r="N73" i="288"/>
  <c r="O73" i="288"/>
  <c r="P73" i="288"/>
  <c r="Q73" i="288"/>
  <c r="R73" i="288"/>
  <c r="S73" i="288"/>
  <c r="T73" i="288"/>
  <c r="U73" i="288"/>
  <c r="D74" i="288"/>
  <c r="E74" i="288"/>
  <c r="F74" i="288"/>
  <c r="G74" i="288"/>
  <c r="H74" i="288"/>
  <c r="I74" i="288"/>
  <c r="J74" i="288"/>
  <c r="K74" i="288"/>
  <c r="L74" i="288"/>
  <c r="M74" i="288"/>
  <c r="N74" i="288"/>
  <c r="O74" i="288"/>
  <c r="P74" i="288"/>
  <c r="Q74" i="288"/>
  <c r="R74" i="288"/>
  <c r="S74" i="288"/>
  <c r="T74" i="288"/>
  <c r="U74" i="288"/>
  <c r="AC4" i="286"/>
  <c r="AC5" i="286"/>
  <c r="AC6" i="286"/>
  <c r="A39" i="286"/>
  <c r="A40" i="286" s="1"/>
  <c r="A41" i="286" s="1"/>
  <c r="A42" i="286" s="1"/>
  <c r="A43" i="286" s="1"/>
  <c r="A44" i="286" s="1"/>
  <c r="A45" i="286" s="1"/>
  <c r="F73" i="286"/>
  <c r="G73" i="286"/>
  <c r="H73" i="286"/>
  <c r="I73" i="286"/>
  <c r="J73" i="286"/>
  <c r="K73" i="286"/>
  <c r="L73" i="286"/>
  <c r="M73" i="286"/>
  <c r="N73" i="286"/>
  <c r="O73" i="286"/>
  <c r="P73" i="286"/>
  <c r="Q73" i="286"/>
  <c r="R73" i="286"/>
  <c r="S73" i="286"/>
  <c r="T73" i="286"/>
  <c r="U73" i="286"/>
  <c r="D74" i="286"/>
  <c r="E74" i="286"/>
  <c r="F74" i="286"/>
  <c r="G74" i="286"/>
  <c r="H74" i="286"/>
  <c r="I74" i="286"/>
  <c r="J74" i="286"/>
  <c r="K74" i="286"/>
  <c r="L74" i="286"/>
  <c r="M74" i="286"/>
  <c r="N74" i="286"/>
  <c r="O74" i="286"/>
  <c r="P74" i="286"/>
  <c r="Q74" i="286"/>
  <c r="R74" i="286"/>
  <c r="S74" i="286"/>
  <c r="T74" i="286"/>
  <c r="U74" i="286"/>
  <c r="A46" i="286" l="1"/>
  <c r="A47" i="286" s="1"/>
  <c r="A48" i="286" s="1"/>
  <c r="A49" i="286" s="1"/>
  <c r="B70" i="286"/>
  <c r="A49" i="289"/>
  <c r="A50" i="289" s="1"/>
  <c r="A51" i="289" s="1"/>
  <c r="A52" i="289" s="1"/>
  <c r="A53" i="289" s="1"/>
  <c r="A54" i="289" s="1"/>
  <c r="C70" i="289"/>
  <c r="A50" i="286"/>
  <c r="A44" i="288"/>
  <c r="A45" i="288" s="1"/>
  <c r="A46" i="288" s="1"/>
  <c r="A47" i="288" s="1"/>
  <c r="A48" i="288" s="1"/>
  <c r="A49" i="288" s="1"/>
  <c r="A50" i="288" s="1"/>
  <c r="W17" i="284"/>
  <c r="U17" i="284"/>
  <c r="A55" i="289" l="1"/>
  <c r="A56" i="289" s="1"/>
  <c r="A57" i="289" s="1"/>
  <c r="A58" i="289" s="1"/>
  <c r="A59" i="289" s="1"/>
  <c r="C71" i="289"/>
  <c r="A51" i="288"/>
  <c r="A52" i="288" s="1"/>
  <c r="A53" i="288" s="1"/>
  <c r="A54" i="288" s="1"/>
  <c r="A55" i="288" s="1"/>
  <c r="A56" i="288" s="1"/>
  <c r="A57" i="288" s="1"/>
  <c r="A58" i="288" s="1"/>
  <c r="A59" i="288" s="1"/>
  <c r="C70" i="288"/>
  <c r="A51" i="286"/>
  <c r="A52" i="286" s="1"/>
  <c r="B71" i="286"/>
  <c r="D15" i="284"/>
  <c r="V17" i="284"/>
  <c r="A60" i="288" l="1"/>
  <c r="A61" i="288" s="1"/>
  <c r="A62" i="288" s="1"/>
  <c r="A63" i="288" s="1"/>
  <c r="A64" i="288" s="1"/>
  <c r="A65" i="288" s="1"/>
  <c r="A66" i="288" s="1"/>
  <c r="C71" i="288"/>
  <c r="A53" i="286"/>
  <c r="A54" i="286" s="1"/>
  <c r="A55" i="286" s="1"/>
  <c r="A56" i="286" s="1"/>
  <c r="A57" i="286" s="1"/>
  <c r="A58" i="286" s="1"/>
  <c r="A59" i="286" s="1"/>
  <c r="A60" i="286" s="1"/>
  <c r="A61" i="286" s="1"/>
  <c r="A62" i="286" s="1"/>
  <c r="A63" i="286" s="1"/>
  <c r="A64" i="286" s="1"/>
  <c r="A65" i="286" s="1"/>
  <c r="A66" i="286" s="1"/>
  <c r="A67" i="286" s="1"/>
  <c r="A68" i="286" s="1"/>
  <c r="B72" i="286"/>
  <c r="C15" i="284" s="1"/>
  <c r="V15" i="284" s="1"/>
  <c r="A60" i="289"/>
  <c r="A61" i="289" s="1"/>
  <c r="A62" i="289" s="1"/>
  <c r="A63" i="289" s="1"/>
  <c r="A64" i="289" s="1"/>
  <c r="A65" i="289" s="1"/>
  <c r="A66" i="289" s="1"/>
  <c r="A67" i="289" s="1"/>
  <c r="A68" i="289" s="1"/>
  <c r="C72" i="289"/>
  <c r="D17" i="284" s="1"/>
  <c r="W16" i="284"/>
  <c r="V16" i="284"/>
  <c r="U16" i="284"/>
  <c r="Z15" i="284"/>
  <c r="Y15" i="284"/>
  <c r="X15" i="284"/>
  <c r="W15" i="284"/>
  <c r="U15" i="284"/>
  <c r="Z14" i="284"/>
  <c r="Y14" i="284"/>
  <c r="X14" i="284"/>
  <c r="Z17" i="284" l="1"/>
  <c r="Y17" i="284"/>
  <c r="X17" i="284"/>
  <c r="A67" i="288"/>
  <c r="A68" i="288" s="1"/>
  <c r="C72" i="288"/>
  <c r="D16" i="284" s="1"/>
  <c r="A39" i="277"/>
  <c r="A40" i="277" s="1"/>
  <c r="A41" i="277" s="1"/>
  <c r="A42" i="277" l="1"/>
  <c r="G70" i="277"/>
  <c r="X16" i="284"/>
  <c r="Z16" i="284"/>
  <c r="Y16" i="284"/>
  <c r="AC4" i="281"/>
  <c r="AC5" i="281"/>
  <c r="AC6" i="281"/>
  <c r="A39" i="281"/>
  <c r="A40" i="281" s="1"/>
  <c r="A41" i="281" s="1"/>
  <c r="A42" i="281" s="1"/>
  <c r="A43" i="281" s="1"/>
  <c r="A44" i="281" s="1"/>
  <c r="A45" i="281" s="1"/>
  <c r="A46" i="281" s="1"/>
  <c r="B70" i="281"/>
  <c r="B71" i="281"/>
  <c r="B72" i="281"/>
  <c r="C12" i="284" s="1"/>
  <c r="F73" i="281"/>
  <c r="G73" i="281"/>
  <c r="H73" i="281"/>
  <c r="I73" i="281"/>
  <c r="J73" i="281"/>
  <c r="K73" i="281"/>
  <c r="L73" i="281"/>
  <c r="M73" i="281"/>
  <c r="N73" i="281"/>
  <c r="O73" i="281"/>
  <c r="P73" i="281"/>
  <c r="Q73" i="281"/>
  <c r="R73" i="281"/>
  <c r="S73" i="281"/>
  <c r="T73" i="281"/>
  <c r="U73" i="281"/>
  <c r="D74" i="281"/>
  <c r="E74" i="281"/>
  <c r="F74" i="281"/>
  <c r="G74" i="281"/>
  <c r="H74" i="281"/>
  <c r="I74" i="281"/>
  <c r="J74" i="281"/>
  <c r="K74" i="281"/>
  <c r="L74" i="281"/>
  <c r="M74" i="281"/>
  <c r="N74" i="281"/>
  <c r="O74" i="281"/>
  <c r="P74" i="281"/>
  <c r="Q74" i="281"/>
  <c r="R74" i="281"/>
  <c r="S74" i="281"/>
  <c r="T74" i="281"/>
  <c r="U74" i="281"/>
  <c r="AC4" i="280"/>
  <c r="AC5" i="280"/>
  <c r="AC6" i="280"/>
  <c r="A39" i="280"/>
  <c r="A40" i="280" s="1"/>
  <c r="F73" i="280"/>
  <c r="G73" i="280"/>
  <c r="H73" i="280"/>
  <c r="I73" i="280"/>
  <c r="K73" i="280"/>
  <c r="L73" i="280"/>
  <c r="M73" i="280"/>
  <c r="N73" i="280"/>
  <c r="O73" i="280"/>
  <c r="P73" i="280"/>
  <c r="Q73" i="280"/>
  <c r="R73" i="280"/>
  <c r="S73" i="280"/>
  <c r="T73" i="280"/>
  <c r="U73" i="280"/>
  <c r="D74" i="280"/>
  <c r="E74" i="280"/>
  <c r="F74" i="280"/>
  <c r="G74" i="280"/>
  <c r="H74" i="280"/>
  <c r="I74" i="280"/>
  <c r="K74" i="280"/>
  <c r="L74" i="280"/>
  <c r="M74" i="280"/>
  <c r="N74" i="280"/>
  <c r="O74" i="280"/>
  <c r="P74" i="280"/>
  <c r="Q74" i="280"/>
  <c r="R74" i="280"/>
  <c r="S74" i="280"/>
  <c r="T74" i="280"/>
  <c r="U74" i="280"/>
  <c r="AC4" i="279"/>
  <c r="AC5" i="279"/>
  <c r="AC6" i="279"/>
  <c r="A39" i="279"/>
  <c r="A40" i="279" s="1"/>
  <c r="A41" i="279" s="1"/>
  <c r="A42" i="279" s="1"/>
  <c r="A43" i="279" s="1"/>
  <c r="F78" i="279"/>
  <c r="G78" i="279"/>
  <c r="H78" i="279"/>
  <c r="I78" i="279"/>
  <c r="J78" i="279"/>
  <c r="K78" i="279"/>
  <c r="L78" i="279"/>
  <c r="M78" i="279"/>
  <c r="N78" i="279"/>
  <c r="O78" i="279"/>
  <c r="P78" i="279"/>
  <c r="Q78" i="279"/>
  <c r="R78" i="279"/>
  <c r="S78" i="279"/>
  <c r="T78" i="279"/>
  <c r="U78" i="279"/>
  <c r="D79" i="279"/>
  <c r="E79" i="279"/>
  <c r="F79" i="279"/>
  <c r="G79" i="279"/>
  <c r="H79" i="279"/>
  <c r="I79" i="279"/>
  <c r="J79" i="279"/>
  <c r="K79" i="279"/>
  <c r="L79" i="279"/>
  <c r="M79" i="279"/>
  <c r="N79" i="279"/>
  <c r="O79" i="279"/>
  <c r="P79" i="279"/>
  <c r="Q79" i="279"/>
  <c r="R79" i="279"/>
  <c r="S79" i="279"/>
  <c r="T79" i="279"/>
  <c r="U79" i="279"/>
  <c r="AC4" i="278"/>
  <c r="AC5" i="278"/>
  <c r="AC6" i="278"/>
  <c r="A39" i="278"/>
  <c r="A40" i="278" s="1"/>
  <c r="A41" i="278" s="1"/>
  <c r="A42" i="278" s="1"/>
  <c r="A43" i="278" s="1"/>
  <c r="F73" i="278"/>
  <c r="G73" i="278"/>
  <c r="H73" i="278"/>
  <c r="I73" i="278"/>
  <c r="J73" i="278"/>
  <c r="K73" i="278"/>
  <c r="L73" i="278"/>
  <c r="M73" i="278"/>
  <c r="N73" i="278"/>
  <c r="O73" i="278"/>
  <c r="P73" i="278"/>
  <c r="Q73" i="278"/>
  <c r="R73" i="278"/>
  <c r="S73" i="278"/>
  <c r="T73" i="278"/>
  <c r="U73" i="278"/>
  <c r="D74" i="278"/>
  <c r="E74" i="278"/>
  <c r="F74" i="278"/>
  <c r="G74" i="278"/>
  <c r="H74" i="278"/>
  <c r="I74" i="278"/>
  <c r="J74" i="278"/>
  <c r="K74" i="278"/>
  <c r="L74" i="278"/>
  <c r="M74" i="278"/>
  <c r="N74" i="278"/>
  <c r="O74" i="278"/>
  <c r="P74" i="278"/>
  <c r="Q74" i="278"/>
  <c r="R74" i="278"/>
  <c r="S74" i="278"/>
  <c r="T74" i="278"/>
  <c r="U74" i="278"/>
  <c r="AC4" i="277"/>
  <c r="AC5" i="277"/>
  <c r="AC6" i="277"/>
  <c r="F73" i="277"/>
  <c r="G73" i="277"/>
  <c r="H73" i="277"/>
  <c r="I73" i="277"/>
  <c r="J73" i="277"/>
  <c r="K73" i="277"/>
  <c r="L73" i="277"/>
  <c r="M73" i="277"/>
  <c r="N73" i="277"/>
  <c r="O73" i="277"/>
  <c r="P73" i="277"/>
  <c r="Q73" i="277"/>
  <c r="R73" i="277"/>
  <c r="S73" i="277"/>
  <c r="T73" i="277"/>
  <c r="U73" i="277"/>
  <c r="D74" i="277"/>
  <c r="E74" i="277"/>
  <c r="F74" i="277"/>
  <c r="G74" i="277"/>
  <c r="H74" i="277"/>
  <c r="I74" i="277"/>
  <c r="J74" i="277"/>
  <c r="K74" i="277"/>
  <c r="L74" i="277"/>
  <c r="M74" i="277"/>
  <c r="N74" i="277"/>
  <c r="O74" i="277"/>
  <c r="P74" i="277"/>
  <c r="Q74" i="277"/>
  <c r="R74" i="277"/>
  <c r="S74" i="277"/>
  <c r="T74" i="277"/>
  <c r="U74" i="277"/>
  <c r="AC4" i="276"/>
  <c r="AC5" i="276"/>
  <c r="AC6" i="276"/>
  <c r="A39" i="276"/>
  <c r="A40" i="276" s="1"/>
  <c r="A41" i="276" s="1"/>
  <c r="A42" i="276" s="1"/>
  <c r="A43" i="276" s="1"/>
  <c r="A44" i="276" s="1"/>
  <c r="A45" i="276" s="1"/>
  <c r="A46" i="276" s="1"/>
  <c r="A47" i="276" s="1"/>
  <c r="A48" i="276" s="1"/>
  <c r="A49" i="276" s="1"/>
  <c r="A50" i="276" s="1"/>
  <c r="A51" i="276" s="1"/>
  <c r="A52" i="276" s="1"/>
  <c r="F73" i="276"/>
  <c r="G73" i="276"/>
  <c r="H73" i="276"/>
  <c r="I73" i="276"/>
  <c r="J73" i="276"/>
  <c r="K73" i="276"/>
  <c r="L73" i="276"/>
  <c r="M73" i="276"/>
  <c r="N73" i="276"/>
  <c r="O73" i="276"/>
  <c r="P73" i="276"/>
  <c r="Q73" i="276"/>
  <c r="R73" i="276"/>
  <c r="S73" i="276"/>
  <c r="T73" i="276"/>
  <c r="U73" i="276"/>
  <c r="D74" i="276"/>
  <c r="E74" i="276"/>
  <c r="F74" i="276"/>
  <c r="G74" i="276"/>
  <c r="H74" i="276"/>
  <c r="I7" i="284" s="1"/>
  <c r="I74" i="276"/>
  <c r="J7" i="284" s="1"/>
  <c r="J74" i="276"/>
  <c r="K74" i="276"/>
  <c r="L74" i="276"/>
  <c r="M7" i="284" s="1"/>
  <c r="M74" i="276"/>
  <c r="N7" i="284" s="1"/>
  <c r="N74" i="276"/>
  <c r="O7" i="284" s="1"/>
  <c r="O74" i="276"/>
  <c r="P7" i="284" s="1"/>
  <c r="P74" i="276"/>
  <c r="Q7" i="284" s="1"/>
  <c r="Q74" i="276"/>
  <c r="R7" i="284" s="1"/>
  <c r="R74" i="276"/>
  <c r="S7" i="284" s="1"/>
  <c r="S74" i="276"/>
  <c r="T7" i="284" s="1"/>
  <c r="T74" i="276"/>
  <c r="U74" i="276"/>
  <c r="AC4" i="275"/>
  <c r="AC5" i="275"/>
  <c r="AC6" i="275"/>
  <c r="F80" i="275"/>
  <c r="G80" i="275"/>
  <c r="H80" i="275"/>
  <c r="I80" i="275"/>
  <c r="J80" i="275"/>
  <c r="K80" i="275"/>
  <c r="L80" i="275"/>
  <c r="M80" i="275"/>
  <c r="N80" i="275"/>
  <c r="O80" i="275"/>
  <c r="P80" i="275"/>
  <c r="Q80" i="275"/>
  <c r="R80" i="275"/>
  <c r="S80" i="275"/>
  <c r="T80" i="275"/>
  <c r="U80" i="275"/>
  <c r="D81" i="275"/>
  <c r="E81" i="275"/>
  <c r="F81" i="275"/>
  <c r="G81" i="275"/>
  <c r="H81" i="275"/>
  <c r="I81" i="275"/>
  <c r="J81" i="275"/>
  <c r="K81" i="275"/>
  <c r="L81" i="275"/>
  <c r="M81" i="275"/>
  <c r="N81" i="275"/>
  <c r="O81" i="275"/>
  <c r="P81" i="275"/>
  <c r="Q81" i="275"/>
  <c r="R81" i="275"/>
  <c r="S81" i="275"/>
  <c r="T81" i="275"/>
  <c r="U81" i="275"/>
  <c r="AC4" i="274"/>
  <c r="AC5" i="274"/>
  <c r="AC6" i="274"/>
  <c r="B78" i="274"/>
  <c r="F81" i="274"/>
  <c r="G81" i="274"/>
  <c r="H81" i="274"/>
  <c r="I81" i="274"/>
  <c r="J81" i="274"/>
  <c r="K81" i="274"/>
  <c r="L81" i="274"/>
  <c r="M81" i="274"/>
  <c r="N81" i="274"/>
  <c r="O81" i="274"/>
  <c r="P81" i="274"/>
  <c r="Q81" i="274"/>
  <c r="R81" i="274"/>
  <c r="S81" i="274"/>
  <c r="T81" i="274"/>
  <c r="U81" i="274"/>
  <c r="D82" i="274"/>
  <c r="E82" i="274"/>
  <c r="F82" i="274"/>
  <c r="G82" i="274"/>
  <c r="H82" i="274"/>
  <c r="I82" i="274"/>
  <c r="J82" i="274"/>
  <c r="K82" i="274"/>
  <c r="L82" i="274"/>
  <c r="M82" i="274"/>
  <c r="N82" i="274"/>
  <c r="O82" i="274"/>
  <c r="P82" i="274"/>
  <c r="Q82" i="274"/>
  <c r="R82" i="274"/>
  <c r="S82" i="274"/>
  <c r="T82" i="274"/>
  <c r="U82" i="274"/>
  <c r="K70" i="280" l="1"/>
  <c r="A41" i="280"/>
  <c r="G70" i="280" s="1"/>
  <c r="A44" i="279"/>
  <c r="J75" i="279"/>
  <c r="J76" i="279"/>
  <c r="J77" i="279"/>
  <c r="K10" i="284" s="1"/>
  <c r="A44" i="278"/>
  <c r="A45" i="278" s="1"/>
  <c r="A46" i="278" s="1"/>
  <c r="G70" i="278"/>
  <c r="A43" i="277"/>
  <c r="A44" i="277" s="1"/>
  <c r="K70" i="277"/>
  <c r="F78" i="275"/>
  <c r="F79" i="274"/>
  <c r="G80" i="274"/>
  <c r="H5" i="284" s="1"/>
  <c r="A47" i="281"/>
  <c r="A48" i="281" s="1"/>
  <c r="A49" i="281" s="1"/>
  <c r="A50" i="281" s="1"/>
  <c r="C70" i="281"/>
  <c r="A48" i="274"/>
  <c r="J79" i="274" s="1"/>
  <c r="B79" i="274"/>
  <c r="C80" i="274"/>
  <c r="D5" i="284" s="1"/>
  <c r="A47" i="275"/>
  <c r="J78" i="275" s="1"/>
  <c r="C79" i="275"/>
  <c r="D6" i="284" s="1"/>
  <c r="A53" i="276"/>
  <c r="A54" i="276" s="1"/>
  <c r="C71" i="276"/>
  <c r="W12" i="284"/>
  <c r="V12" i="284"/>
  <c r="U12" i="284"/>
  <c r="AC4" i="271"/>
  <c r="AC5" i="271"/>
  <c r="AC6" i="271"/>
  <c r="A39" i="271"/>
  <c r="A40" i="271" s="1"/>
  <c r="A41" i="271" s="1"/>
  <c r="A42" i="271" s="1"/>
  <c r="A43" i="271" s="1"/>
  <c r="A44" i="271" s="1"/>
  <c r="F73" i="271"/>
  <c r="G73" i="271"/>
  <c r="H73" i="271"/>
  <c r="I73" i="271"/>
  <c r="J73" i="271"/>
  <c r="K73" i="271"/>
  <c r="L73" i="271"/>
  <c r="M73" i="271"/>
  <c r="N73" i="271"/>
  <c r="O73" i="271"/>
  <c r="P73" i="271"/>
  <c r="Q73" i="271"/>
  <c r="R73" i="271"/>
  <c r="S73" i="271"/>
  <c r="T73" i="271"/>
  <c r="U73" i="271"/>
  <c r="D74" i="271"/>
  <c r="E74" i="271"/>
  <c r="F74" i="271"/>
  <c r="G74" i="271"/>
  <c r="H74" i="271"/>
  <c r="I74" i="271"/>
  <c r="J74" i="271"/>
  <c r="K74" i="271"/>
  <c r="L74" i="271"/>
  <c r="M74" i="271"/>
  <c r="N74" i="271"/>
  <c r="O74" i="271"/>
  <c r="P74" i="271"/>
  <c r="Q74" i="271"/>
  <c r="R74" i="271"/>
  <c r="S74" i="271"/>
  <c r="T74" i="271"/>
  <c r="U74" i="271"/>
  <c r="AC4" i="270"/>
  <c r="AC5" i="270"/>
  <c r="AC6" i="270"/>
  <c r="A39" i="270"/>
  <c r="A40" i="270" s="1"/>
  <c r="A41" i="270" s="1"/>
  <c r="A42" i="270" s="1"/>
  <c r="A43" i="270" s="1"/>
  <c r="B70" i="270"/>
  <c r="B71" i="270"/>
  <c r="B72" i="270"/>
  <c r="C13" i="284" s="1"/>
  <c r="F73" i="270"/>
  <c r="G73" i="270"/>
  <c r="H73" i="270"/>
  <c r="I73" i="270"/>
  <c r="J73" i="270"/>
  <c r="K73" i="270"/>
  <c r="L73" i="270"/>
  <c r="M73" i="270"/>
  <c r="N73" i="270"/>
  <c r="O73" i="270"/>
  <c r="P73" i="270"/>
  <c r="Q73" i="270"/>
  <c r="R73" i="270"/>
  <c r="S73" i="270"/>
  <c r="T73" i="270"/>
  <c r="U73" i="270"/>
  <c r="D74" i="270"/>
  <c r="E74" i="270"/>
  <c r="F74" i="270"/>
  <c r="G74" i="270"/>
  <c r="H74" i="270"/>
  <c r="I74" i="270"/>
  <c r="J74" i="270"/>
  <c r="K74" i="270"/>
  <c r="L74" i="270"/>
  <c r="M74" i="270"/>
  <c r="N74" i="270"/>
  <c r="O74" i="270"/>
  <c r="P74" i="270"/>
  <c r="Q74" i="270"/>
  <c r="R74" i="270"/>
  <c r="S74" i="270"/>
  <c r="T74" i="270"/>
  <c r="U74" i="270"/>
  <c r="A45" i="271" l="1"/>
  <c r="F70" i="271"/>
  <c r="J70" i="271"/>
  <c r="A42" i="280"/>
  <c r="A43" i="280" s="1"/>
  <c r="A44" i="280" s="1"/>
  <c r="A45" i="280" s="1"/>
  <c r="J74" i="280"/>
  <c r="J73" i="280"/>
  <c r="A45" i="279"/>
  <c r="A46" i="279" s="1"/>
  <c r="A47" i="279" s="1"/>
  <c r="A48" i="279" s="1"/>
  <c r="G75" i="279"/>
  <c r="A47" i="278"/>
  <c r="C70" i="278"/>
  <c r="A45" i="277"/>
  <c r="F70" i="277"/>
  <c r="J70" i="277"/>
  <c r="A44" i="270"/>
  <c r="A45" i="270" s="1"/>
  <c r="A46" i="270" s="1"/>
  <c r="A47" i="270" s="1"/>
  <c r="X6" i="284"/>
  <c r="Z6" i="284"/>
  <c r="Y6" i="284"/>
  <c r="A49" i="274"/>
  <c r="A50" i="274" s="1"/>
  <c r="A55" i="276"/>
  <c r="A56" i="276" s="1"/>
  <c r="A57" i="276" s="1"/>
  <c r="B71" i="276"/>
  <c r="A48" i="275"/>
  <c r="B78" i="275"/>
  <c r="Z5" i="284"/>
  <c r="Y5" i="284"/>
  <c r="X5" i="284"/>
  <c r="A51" i="281"/>
  <c r="A52" i="281" s="1"/>
  <c r="W13" i="284"/>
  <c r="V13" i="284"/>
  <c r="U13" i="284"/>
  <c r="A46" i="271" l="1"/>
  <c r="A47" i="271" s="1"/>
  <c r="A48" i="271" s="1"/>
  <c r="A49" i="271" s="1"/>
  <c r="A50" i="271" s="1"/>
  <c r="B70" i="271"/>
  <c r="K71" i="280"/>
  <c r="A46" i="280"/>
  <c r="F70" i="280" s="1"/>
  <c r="J70" i="280"/>
  <c r="G71" i="280"/>
  <c r="A49" i="279"/>
  <c r="B75" i="279"/>
  <c r="A48" i="278"/>
  <c r="F70" i="278"/>
  <c r="G71" i="278"/>
  <c r="A46" i="277"/>
  <c r="B70" i="277"/>
  <c r="J79" i="275"/>
  <c r="K6" i="284" s="1"/>
  <c r="A51" i="274"/>
  <c r="A52" i="274" s="1"/>
  <c r="A53" i="274" s="1"/>
  <c r="A54" i="274" s="1"/>
  <c r="A55" i="274" s="1"/>
  <c r="A56" i="274" s="1"/>
  <c r="A57" i="274" s="1"/>
  <c r="A58" i="274" s="1"/>
  <c r="A59" i="274" s="1"/>
  <c r="A60" i="274" s="1"/>
  <c r="A61" i="274" s="1"/>
  <c r="A62" i="274" s="1"/>
  <c r="A63" i="274" s="1"/>
  <c r="A64" i="274" s="1"/>
  <c r="A65" i="274" s="1"/>
  <c r="A66" i="274" s="1"/>
  <c r="A67" i="274" s="1"/>
  <c r="A68" i="274" s="1"/>
  <c r="A69" i="274" s="1"/>
  <c r="A70" i="274" s="1"/>
  <c r="A71" i="274" s="1"/>
  <c r="A72" i="274" s="1"/>
  <c r="A73" i="274" s="1"/>
  <c r="A74" i="274" s="1"/>
  <c r="A75" i="274" s="1"/>
  <c r="A76" i="274" s="1"/>
  <c r="J80" i="274"/>
  <c r="K5" i="284" s="1"/>
  <c r="B80" i="274"/>
  <c r="C5" i="284" s="1"/>
  <c r="F80" i="274"/>
  <c r="G5" i="284" s="1"/>
  <c r="A48" i="270"/>
  <c r="A49" i="270" s="1"/>
  <c r="A50" i="270" s="1"/>
  <c r="A51" i="270" s="1"/>
  <c r="C71" i="270"/>
  <c r="A49" i="275"/>
  <c r="A50" i="275" s="1"/>
  <c r="A51" i="275" s="1"/>
  <c r="A52" i="275" s="1"/>
  <c r="A53" i="275" s="1"/>
  <c r="A54" i="275" s="1"/>
  <c r="A55" i="275" s="1"/>
  <c r="A56" i="275" s="1"/>
  <c r="A57" i="275" s="1"/>
  <c r="A58" i="275" s="1"/>
  <c r="A59" i="275" s="1"/>
  <c r="A60" i="275" s="1"/>
  <c r="A61" i="275" s="1"/>
  <c r="A62" i="275" s="1"/>
  <c r="A63" i="275" s="1"/>
  <c r="A64" i="275" s="1"/>
  <c r="A65" i="275" s="1"/>
  <c r="A66" i="275" s="1"/>
  <c r="A67" i="275" s="1"/>
  <c r="A68" i="275" s="1"/>
  <c r="A69" i="275" s="1"/>
  <c r="A70" i="275" s="1"/>
  <c r="A71" i="275" s="1"/>
  <c r="A72" i="275" s="1"/>
  <c r="A73" i="275" s="1"/>
  <c r="A74" i="275" s="1"/>
  <c r="A75" i="275" s="1"/>
  <c r="B79" i="275"/>
  <c r="C6" i="284" s="1"/>
  <c r="A53" i="281"/>
  <c r="A54" i="281" s="1"/>
  <c r="A55" i="281" s="1"/>
  <c r="A56" i="281" s="1"/>
  <c r="A57" i="281" s="1"/>
  <c r="A58" i="281" s="1"/>
  <c r="A59" i="281" s="1"/>
  <c r="A60" i="281" s="1"/>
  <c r="A61" i="281" s="1"/>
  <c r="A62" i="281" s="1"/>
  <c r="A63" i="281" s="1"/>
  <c r="A64" i="281" s="1"/>
  <c r="A65" i="281" s="1"/>
  <c r="A66" i="281" s="1"/>
  <c r="A67" i="281" s="1"/>
  <c r="A68" i="281" s="1"/>
  <c r="C72" i="281"/>
  <c r="D12" i="284" s="1"/>
  <c r="C71" i="281"/>
  <c r="A58" i="276"/>
  <c r="A59" i="276" s="1"/>
  <c r="C72" i="276"/>
  <c r="C70" i="270"/>
  <c r="A51" i="271" l="1"/>
  <c r="F71" i="271"/>
  <c r="B71" i="271"/>
  <c r="A47" i="280"/>
  <c r="B70" i="280"/>
  <c r="C76" i="279"/>
  <c r="A50" i="279"/>
  <c r="F75" i="279" s="1"/>
  <c r="A49" i="278"/>
  <c r="B70" i="278"/>
  <c r="A47" i="277"/>
  <c r="A48" i="277" s="1"/>
  <c r="G71" i="277"/>
  <c r="C71" i="277"/>
  <c r="F79" i="275"/>
  <c r="G6" i="284" s="1"/>
  <c r="V6" i="284" s="1"/>
  <c r="W5" i="284"/>
  <c r="U5" i="284"/>
  <c r="V5" i="284"/>
  <c r="A60" i="276"/>
  <c r="A61" i="276" s="1"/>
  <c r="A62" i="276" s="1"/>
  <c r="A63" i="276" s="1"/>
  <c r="A64" i="276" s="1"/>
  <c r="A65" i="276" s="1"/>
  <c r="A66" i="276" s="1"/>
  <c r="A67" i="276" s="1"/>
  <c r="A68" i="276" s="1"/>
  <c r="D7" i="284"/>
  <c r="C7" i="284"/>
  <c r="X12" i="284"/>
  <c r="Z12" i="284"/>
  <c r="Y12" i="284"/>
  <c r="A52" i="270"/>
  <c r="A53" i="270" s="1"/>
  <c r="A54" i="270" s="1"/>
  <c r="A55" i="270" s="1"/>
  <c r="A56" i="270" s="1"/>
  <c r="A57" i="270" s="1"/>
  <c r="A58" i="270" s="1"/>
  <c r="A59" i="270" s="1"/>
  <c r="A60" i="270" s="1"/>
  <c r="A61" i="270" s="1"/>
  <c r="A62" i="270" s="1"/>
  <c r="A63" i="270" s="1"/>
  <c r="A64" i="270" s="1"/>
  <c r="A65" i="270" s="1"/>
  <c r="A66" i="270" s="1"/>
  <c r="A67" i="270" s="1"/>
  <c r="A68" i="270" s="1"/>
  <c r="C72" i="270"/>
  <c r="D13" i="284" s="1"/>
  <c r="A52" i="271" l="1"/>
  <c r="A53" i="271" s="1"/>
  <c r="A54" i="271" s="1"/>
  <c r="J71" i="271"/>
  <c r="A48" i="280"/>
  <c r="C71" i="280"/>
  <c r="A51" i="279"/>
  <c r="A52" i="279" s="1"/>
  <c r="A53" i="279" s="1"/>
  <c r="G76" i="279"/>
  <c r="A50" i="278"/>
  <c r="G72" i="278"/>
  <c r="H9" i="284" s="1"/>
  <c r="J70" i="278"/>
  <c r="C71" i="278"/>
  <c r="K71" i="277"/>
  <c r="A49" i="277"/>
  <c r="U6" i="284"/>
  <c r="W6" i="284"/>
  <c r="Z13" i="284"/>
  <c r="Y13" i="284"/>
  <c r="X13" i="284"/>
  <c r="Z7" i="284"/>
  <c r="Y7" i="284"/>
  <c r="X7" i="284"/>
  <c r="U7" i="284"/>
  <c r="V7" i="284"/>
  <c r="W7" i="284"/>
  <c r="B72" i="276"/>
  <c r="A55" i="271" l="1"/>
  <c r="A56" i="271" s="1"/>
  <c r="F72" i="271"/>
  <c r="G14" i="284" s="1"/>
  <c r="B72" i="271"/>
  <c r="C14" i="284" s="1"/>
  <c r="K72" i="280"/>
  <c r="L11" i="284" s="1"/>
  <c r="A49" i="280"/>
  <c r="G72" i="280"/>
  <c r="H11" i="284" s="1"/>
  <c r="A54" i="279"/>
  <c r="C77" i="279"/>
  <c r="D10" i="284" s="1"/>
  <c r="A51" i="278"/>
  <c r="C72" i="278"/>
  <c r="D9" i="284" s="1"/>
  <c r="A50" i="277"/>
  <c r="B71" i="277"/>
  <c r="A57" i="271" l="1"/>
  <c r="A58" i="271" s="1"/>
  <c r="A59" i="271" s="1"/>
  <c r="A60" i="271" s="1"/>
  <c r="A61" i="271" s="1"/>
  <c r="A62" i="271" s="1"/>
  <c r="A63" i="271" s="1"/>
  <c r="A64" i="271" s="1"/>
  <c r="A65" i="271" s="1"/>
  <c r="A66" i="271" s="1"/>
  <c r="A67" i="271" s="1"/>
  <c r="A68" i="271" s="1"/>
  <c r="J72" i="271"/>
  <c r="K14" i="284" s="1"/>
  <c r="V14" i="284" s="1"/>
  <c r="A50" i="280"/>
  <c r="C72" i="280" s="1"/>
  <c r="D11" i="284" s="1"/>
  <c r="A55" i="279"/>
  <c r="A56" i="279" s="1"/>
  <c r="G77" i="279"/>
  <c r="H10" i="284" s="1"/>
  <c r="Z10" i="284" s="1"/>
  <c r="Z9" i="284"/>
  <c r="Y9" i="284"/>
  <c r="X9" i="284"/>
  <c r="F71" i="278"/>
  <c r="A52" i="278"/>
  <c r="A53" i="278" s="1"/>
  <c r="B71" i="278"/>
  <c r="A51" i="277"/>
  <c r="F71" i="277"/>
  <c r="J71" i="277"/>
  <c r="W14" i="284" l="1"/>
  <c r="U14" i="284"/>
  <c r="X11" i="284"/>
  <c r="Y11" i="284"/>
  <c r="Z11" i="284"/>
  <c r="A51" i="280"/>
  <c r="F71" i="280"/>
  <c r="Y10" i="284"/>
  <c r="B76" i="279"/>
  <c r="A57" i="279"/>
  <c r="A58" i="279" s="1"/>
  <c r="A59" i="279" s="1"/>
  <c r="A60" i="279" s="1"/>
  <c r="A61" i="279" s="1"/>
  <c r="X10" i="284"/>
  <c r="A54" i="278"/>
  <c r="B72" i="278"/>
  <c r="C9" i="284" s="1"/>
  <c r="A52" i="277"/>
  <c r="A53" i="277" s="1"/>
  <c r="G72" i="277"/>
  <c r="H8" i="284" s="1"/>
  <c r="K72" i="277"/>
  <c r="L8" i="284" s="1"/>
  <c r="B71" i="280" l="1"/>
  <c r="A52" i="280"/>
  <c r="A53" i="280" s="1"/>
  <c r="A54" i="280" s="1"/>
  <c r="F76" i="279"/>
  <c r="A62" i="279"/>
  <c r="B77" i="279" s="1"/>
  <c r="C10" i="284" s="1"/>
  <c r="A55" i="278"/>
  <c r="A56" i="278" s="1"/>
  <c r="A57" i="278" s="1"/>
  <c r="F72" i="278"/>
  <c r="G9" i="284" s="1"/>
  <c r="J71" i="278"/>
  <c r="A54" i="277"/>
  <c r="C72" i="277"/>
  <c r="D8" i="284" s="1"/>
  <c r="J71" i="280" l="1"/>
  <c r="F72" i="280"/>
  <c r="G11" i="284" s="1"/>
  <c r="A55" i="280"/>
  <c r="A63" i="279"/>
  <c r="A64" i="279" s="1"/>
  <c r="A65" i="279" s="1"/>
  <c r="A66" i="279" s="1"/>
  <c r="A67" i="279" s="1"/>
  <c r="A68" i="279" s="1"/>
  <c r="F77" i="279"/>
  <c r="G10" i="284" s="1"/>
  <c r="U10" i="284" s="1"/>
  <c r="A58" i="278"/>
  <c r="A59" i="278" s="1"/>
  <c r="A60" i="278" s="1"/>
  <c r="A61" i="278" s="1"/>
  <c r="A62" i="278" s="1"/>
  <c r="A63" i="278" s="1"/>
  <c r="A64" i="278" s="1"/>
  <c r="A65" i="278" s="1"/>
  <c r="A66" i="278" s="1"/>
  <c r="A67" i="278" s="1"/>
  <c r="A68" i="278" s="1"/>
  <c r="J72" i="278"/>
  <c r="K9" i="284" s="1"/>
  <c r="U9" i="284" s="1"/>
  <c r="X8" i="284"/>
  <c r="Z8" i="284"/>
  <c r="Y8" i="284"/>
  <c r="A55" i="277"/>
  <c r="F72" i="277"/>
  <c r="G8" i="284" s="1"/>
  <c r="A56" i="280" l="1"/>
  <c r="A57" i="280" s="1"/>
  <c r="A58" i="280" s="1"/>
  <c r="A59" i="280" s="1"/>
  <c r="A60" i="280" s="1"/>
  <c r="A61" i="280" s="1"/>
  <c r="A62" i="280" s="1"/>
  <c r="A63" i="280" s="1"/>
  <c r="A64" i="280" s="1"/>
  <c r="A65" i="280" s="1"/>
  <c r="A66" i="280" s="1"/>
  <c r="A67" i="280" s="1"/>
  <c r="A68" i="280" s="1"/>
  <c r="J72" i="280"/>
  <c r="K11" i="284" s="1"/>
  <c r="B72" i="280"/>
  <c r="C11" i="284" s="1"/>
  <c r="W10" i="284"/>
  <c r="V10" i="284"/>
  <c r="V9" i="284"/>
  <c r="W9" i="284"/>
  <c r="J72" i="277"/>
  <c r="K8" i="284" s="1"/>
  <c r="B72" i="277"/>
  <c r="C8" i="284" s="1"/>
  <c r="A56" i="277"/>
  <c r="A57" i="277" s="1"/>
  <c r="A58" i="277" s="1"/>
  <c r="A59" i="277" s="1"/>
  <c r="A60" i="277" s="1"/>
  <c r="A61" i="277" s="1"/>
  <c r="A62" i="277" s="1"/>
  <c r="A63" i="277" s="1"/>
  <c r="A64" i="277" s="1"/>
  <c r="A65" i="277" s="1"/>
  <c r="A66" i="277" s="1"/>
  <c r="A67" i="277" s="1"/>
  <c r="A68" i="277" s="1"/>
  <c r="U11" i="284" l="1"/>
  <c r="V11" i="284"/>
  <c r="W11" i="284"/>
  <c r="V8" i="284"/>
  <c r="U8" i="284"/>
  <c r="W8" i="284"/>
</calcChain>
</file>

<file path=xl/sharedStrings.xml><?xml version="1.0" encoding="utf-8"?>
<sst xmlns="http://schemas.openxmlformats.org/spreadsheetml/2006/main" count="615" uniqueCount="74">
  <si>
    <t>Max tput</t>
  </si>
  <si>
    <t>bps</t>
  </si>
  <si>
    <t>TP</t>
  </si>
  <si>
    <t>Req tput</t>
  </si>
  <si>
    <t>SNR [dB]</t>
    <phoneticPr fontId="5" type="noConversion"/>
  </si>
  <si>
    <t xml:space="preserve">Absolute Throughput </t>
    <phoneticPr fontId="5" type="noConversion"/>
  </si>
  <si>
    <t>Ericsson</t>
    <phoneticPr fontId="5" type="noConversion"/>
  </si>
  <si>
    <t>Qualcomm</t>
  </si>
  <si>
    <t>SNR at 30% Relative TP</t>
  </si>
  <si>
    <t>SNR at 50% Relative TP</t>
  </si>
  <si>
    <t>SNR at 70% Relative TP</t>
  </si>
  <si>
    <t>Huawei</t>
    <phoneticPr fontId="5" type="noConversion"/>
  </si>
  <si>
    <t>Intel</t>
    <phoneticPr fontId="5" type="noConversion"/>
  </si>
  <si>
    <t>Samsung</t>
    <phoneticPr fontId="5" type="noConversion"/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</si>
  <si>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</si>
  <si>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</si>
  <si>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</si>
  <si>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</si>
  <si>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</si>
  <si>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</si>
  <si>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Huawei</t>
    <phoneticPr fontId="5" type="noConversion"/>
  </si>
  <si>
    <t>SNR [dB]</t>
    <phoneticPr fontId="5" type="noConversion"/>
  </si>
  <si>
    <t>Case Number</t>
  </si>
  <si>
    <t>CHBW/ SCS</t>
  </si>
  <si>
    <t>MIMO</t>
  </si>
  <si>
    <t>MCS</t>
  </si>
  <si>
    <t>Number of layer</t>
  </si>
  <si>
    <t>Channel Model</t>
  </si>
  <si>
    <t>Layer 1</t>
  </si>
  <si>
    <t>TDL-C 300ns, 100Hz</t>
  </si>
  <si>
    <t>256QAM MCS 24</t>
  </si>
  <si>
    <t>Layer 2</t>
  </si>
  <si>
    <t>Layer 4</t>
  </si>
  <si>
    <t>Table 2: Assumptions for companies’ simulation for below parameters</t>
  </si>
  <si>
    <t>Companies</t>
  </si>
  <si>
    <t>Number of HARQ process</t>
  </si>
  <si>
    <t>Samsung</t>
  </si>
  <si>
    <t>Intel</t>
  </si>
  <si>
    <t>Huawei</t>
  </si>
  <si>
    <t>Ericsson</t>
  </si>
  <si>
    <t>xxxx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</si>
  <si>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</si>
  <si>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</si>
  <si>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</si>
  <si>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</si>
  <si>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</si>
  <si>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</si>
  <si>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</si>
  <si>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SNR at 70% TP</t>
  </si>
  <si>
    <t>2Rx</t>
  </si>
  <si>
    <t>4Rx</t>
  </si>
  <si>
    <t>2Tx 2Rx ULA Low</t>
  </si>
  <si>
    <t>2Tx 4Rx ULA Low</t>
  </si>
  <si>
    <t>QPSK MCS 4</t>
  </si>
  <si>
    <t xml:space="preserve">TDL-A 30ns, 10Hz </t>
  </si>
  <si>
    <t>256QAM MCS 20</t>
  </si>
  <si>
    <t>16QAM MCS 13</t>
  </si>
  <si>
    <t>64QAM MCS 24</t>
  </si>
  <si>
    <t>64QAM MCS 19</t>
  </si>
  <si>
    <t>Layer 3</t>
  </si>
  <si>
    <t>2Tx 2Rx ULA Med</t>
  </si>
  <si>
    <t>10 (MMSE-IRC)</t>
  </si>
  <si>
    <t>11 (MMSE-IRC)</t>
  </si>
  <si>
    <t>10 (R-ML)</t>
  </si>
  <si>
    <t>11 (R-ML)</t>
  </si>
  <si>
    <t>SNR [dB]</t>
    <phoneticPr fontId="5" type="noConversion"/>
  </si>
  <si>
    <t>8 for all TDD confgigurations</t>
  </si>
  <si>
    <t>Receiver</t>
  </si>
  <si>
    <t>40MHz/30kHz</t>
  </si>
  <si>
    <t>MMSE-IRC</t>
  </si>
  <si>
    <t>R-ML</t>
  </si>
  <si>
    <t>4Tx 4RX XPL Med A</t>
  </si>
  <si>
    <t>TDD Configuration</t>
  </si>
  <si>
    <t xml:space="preserve">Table 1 List of simulation cases for FR1 TDD with 40MHz+30kHz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</si>
</sst>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Times New Roman"/>
      <family val="1"/>
    </font>
    <font>
      <sz val="10"/>
      <name val="Calibri"/>
      <family val="2"/>
    </font>
    <font>
      <sz val="8"/>
      <name val="Times New Roman"/>
      <family val="1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4" fillId="0" borderId="0" xfId="2" applyFon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165" fontId="0" fillId="0" borderId="0" xfId="2" applyNumberFormat="1" applyFont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11" fontId="0" fillId="0" borderId="0" xfId="0" applyNumberFormat="1" applyFont="1"/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/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top" wrapText="1"/>
    </xf>
    <xf numFmtId="0" fontId="10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vertical="top" wrapText="1"/>
    </xf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2" fontId="0" fillId="0" borderId="0" xfId="0" applyNumberFormat="1"/>
    <xf numFmtId="11" fontId="11" fillId="0" borderId="0" xfId="0" applyNumberFormat="1" applyFont="1"/>
    <xf numFmtId="0" fontId="10" fillId="0" borderId="4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/>
    </xf>
    <xf numFmtId="9" fontId="7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" xfId="0" builtinId="0"/>
    <cellStyle name="常规 4 2" xfId="4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1'!$B$38:$B$77</c:f>
              <c:numCache>
                <c:formatCode>General</c:formatCode>
                <c:ptCount val="40"/>
                <c:pt idx="8">
                  <c:v>5329898.9103724798</c:v>
                </c:pt>
                <c:pt idx="9">
                  <c:v>6402262.7880884605</c:v>
                </c:pt>
                <c:pt idx="10">
                  <c:v>7578201.6153647201</c:v>
                </c:pt>
                <c:pt idx="11">
                  <c:v>8925371.3528194502</c:v>
                </c:pt>
                <c:pt idx="12">
                  <c:v>9980147.5782462507</c:v>
                </c:pt>
                <c:pt idx="13">
                  <c:v>10869188.431195</c:v>
                </c:pt>
                <c:pt idx="14">
                  <c:v>11413140.422917699</c:v>
                </c:pt>
                <c:pt idx="15">
                  <c:v>11760837.008536</c:v>
                </c:pt>
                <c:pt idx="16">
                  <c:v>11846795.3310916</c:v>
                </c:pt>
                <c:pt idx="17" formatCode="0.00">
                  <c:v>11893637.787765101</c:v>
                </c:pt>
                <c:pt idx="18" formatCode="0.00">
                  <c:v>11935361.3780393</c:v>
                </c:pt>
                <c:pt idx="19" formatCode="0.00">
                  <c:v>11948400</c:v>
                </c:pt>
                <c:pt idx="20" formatCode="0.00">
                  <c:v>11948400</c:v>
                </c:pt>
                <c:pt idx="21" formatCode="0.00">
                  <c:v>11948400</c:v>
                </c:pt>
                <c:pt idx="22" formatCode="0.00">
                  <c:v>11948400</c:v>
                </c:pt>
                <c:pt idx="23" formatCode="0.00">
                  <c:v>11948400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1'!$C$38:$C$77</c:f>
              <c:numCache>
                <c:formatCode>0.00</c:formatCode>
                <c:ptCount val="40"/>
                <c:pt idx="8">
                  <c:v>7351909.0875581997</c:v>
                </c:pt>
                <c:pt idx="9">
                  <c:v>8921904.0452017598</c:v>
                </c:pt>
                <c:pt idx="10">
                  <c:v>10390526.131660599</c:v>
                </c:pt>
                <c:pt idx="11">
                  <c:v>11203170.318158301</c:v>
                </c:pt>
                <c:pt idx="12">
                  <c:v>11718823.6711071</c:v>
                </c:pt>
                <c:pt idx="13">
                  <c:v>11913630.3414382</c:v>
                </c:pt>
                <c:pt idx="14">
                  <c:v>11948400</c:v>
                </c:pt>
                <c:pt idx="15">
                  <c:v>11948400</c:v>
                </c:pt>
                <c:pt idx="16">
                  <c:v>11948400</c:v>
                </c:pt>
                <c:pt idx="17">
                  <c:v>11948400</c:v>
                </c:pt>
                <c:pt idx="18">
                  <c:v>11948400</c:v>
                </c:pt>
                <c:pt idx="19">
                  <c:v>11948400</c:v>
                </c:pt>
                <c:pt idx="20">
                  <c:v>11948400</c:v>
                </c:pt>
                <c:pt idx="21">
                  <c:v>11948400</c:v>
                </c:pt>
                <c:pt idx="22">
                  <c:v>11948400</c:v>
                </c:pt>
                <c:pt idx="23">
                  <c:v>11948400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1'!$D$38:$D$77</c:f>
              <c:numCache>
                <c:formatCode>0.00</c:formatCode>
                <c:ptCount val="40"/>
              </c:numCache>
            </c:numRef>
          </c:yVal>
          <c:smooth val="1"/>
        </c:ser>
        <c:ser>
          <c:idx val="5"/>
          <c:order val="3"/>
          <c:tx>
            <c:strRef>
              <c:f>'case 1'!$E$36:$E$37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1'!$E$38:$E$77</c:f>
              <c:numCache>
                <c:formatCode>0.00</c:formatCode>
                <c:ptCount val="40"/>
              </c:numCache>
            </c:numRef>
          </c:yVal>
          <c:smooth val="1"/>
        </c:ser>
        <c:ser>
          <c:idx val="7"/>
          <c:order val="4"/>
          <c:tx>
            <c:strRef>
              <c:f>'case 1'!$F$36:$F$37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1'!$F$38:$F$77</c:f>
              <c:numCache>
                <c:formatCode>0.00</c:formatCode>
                <c:ptCount val="40"/>
                <c:pt idx="8">
                  <c:v>4845384.799999997</c:v>
                </c:pt>
                <c:pt idx="9">
                  <c:v>6153672.5492496174</c:v>
                </c:pt>
                <c:pt idx="10">
                  <c:v>7445786.7999999961</c:v>
                </c:pt>
                <c:pt idx="11">
                  <c:v>8590142.7478642855</c:v>
                </c:pt>
                <c:pt idx="12">
                  <c:v>9572631.1999999918</c:v>
                </c:pt>
                <c:pt idx="13">
                  <c:v>10365964.712811969</c:v>
                </c:pt>
                <c:pt idx="14">
                  <c:v>10978013.599999996</c:v>
                </c:pt>
                <c:pt idx="15">
                  <c:v>11427387.109148957</c:v>
                </c:pt>
                <c:pt idx="16">
                  <c:v>11715437.999999993</c:v>
                </c:pt>
                <c:pt idx="17">
                  <c:v>11853321.647384942</c:v>
                </c:pt>
                <c:pt idx="18">
                  <c:v>11921410.399999993</c:v>
                </c:pt>
                <c:pt idx="19">
                  <c:v>11938711.932616631</c:v>
                </c:pt>
                <c:pt idx="20">
                  <c:v>11945307.199999996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1'!$G$36:$G$37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1'!$G$38:$G$77</c:f>
              <c:numCache>
                <c:formatCode>0.00</c:formatCode>
                <c:ptCount val="40"/>
                <c:pt idx="8">
                  <c:v>8093154.7999999933</c:v>
                </c:pt>
                <c:pt idx="9">
                  <c:v>9588564.1374231633</c:v>
                </c:pt>
                <c:pt idx="10">
                  <c:v>10748856.799999999</c:v>
                </c:pt>
                <c:pt idx="11">
                  <c:v>11425888.162067423</c:v>
                </c:pt>
                <c:pt idx="12">
                  <c:v>11793314</c:v>
                </c:pt>
                <c:pt idx="13">
                  <c:v>11898982.618924923</c:v>
                </c:pt>
                <c:pt idx="14">
                  <c:v>11942347.599999994</c:v>
                </c:pt>
                <c:pt idx="15">
                  <c:v>11946827.849625103</c:v>
                </c:pt>
                <c:pt idx="16">
                  <c:v>11948399.999999993</c:v>
                </c:pt>
                <c:pt idx="17">
                  <c:v>11948399.999999993</c:v>
                </c:pt>
                <c:pt idx="18">
                  <c:v>11948399.999999993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1'!$H$36:$H$37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1'!$H$38:$H$77</c:f>
              <c:numCache>
                <c:formatCode>0.00</c:formatCode>
                <c:ptCount val="40"/>
              </c:numCache>
            </c:numRef>
          </c:yVal>
          <c:smooth val="1"/>
        </c:ser>
        <c:ser>
          <c:idx val="11"/>
          <c:order val="7"/>
          <c:tx>
            <c:strRef>
              <c:f>'case 1'!$I$36:$I$37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1'!$I$38:$I$77</c:f>
              <c:numCache>
                <c:formatCode>0.00</c:formatCode>
                <c:ptCount val="40"/>
              </c:numCache>
            </c:numRef>
          </c:yVal>
          <c:smooth val="1"/>
        </c:ser>
        <c:ser>
          <c:idx val="13"/>
          <c:order val="8"/>
          <c:tx>
            <c:strRef>
              <c:f>'case 1'!$J$36:$J$37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1'!$J$38:$J$77</c:f>
              <c:numCache>
                <c:formatCode>0</c:formatCode>
                <c:ptCount val="40"/>
                <c:pt idx="2">
                  <c:v>0</c:v>
                </c:pt>
                <c:pt idx="3">
                  <c:v>70643</c:v>
                </c:pt>
                <c:pt idx="4">
                  <c:v>466245</c:v>
                </c:pt>
                <c:pt idx="5">
                  <c:v>1426994</c:v>
                </c:pt>
                <c:pt idx="6">
                  <c:v>2444257</c:v>
                </c:pt>
                <c:pt idx="7">
                  <c:v>3602807</c:v>
                </c:pt>
                <c:pt idx="8">
                  <c:v>4478784</c:v>
                </c:pt>
                <c:pt idx="9">
                  <c:v>5171088</c:v>
                </c:pt>
                <c:pt idx="10">
                  <c:v>6527439</c:v>
                </c:pt>
                <c:pt idx="11">
                  <c:v>7431673</c:v>
                </c:pt>
                <c:pt idx="12">
                  <c:v>8307649</c:v>
                </c:pt>
                <c:pt idx="13">
                  <c:v>9409684</c:v>
                </c:pt>
                <c:pt idx="14">
                  <c:v>10313918</c:v>
                </c:pt>
                <c:pt idx="15">
                  <c:v>10766035</c:v>
                </c:pt>
                <c:pt idx="16">
                  <c:v>11090994</c:v>
                </c:pt>
                <c:pt idx="17">
                  <c:v>11331181</c:v>
                </c:pt>
                <c:pt idx="18">
                  <c:v>11444211</c:v>
                </c:pt>
                <c:pt idx="19">
                  <c:v>11444211</c:v>
                </c:pt>
                <c:pt idx="20">
                  <c:v>11444211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1'!$K$36:$K$37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1'!$A$38:$A$77</c:f>
              <c:numCache>
                <c:formatCode>General</c:formatCode>
                <c:ptCount val="40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17</c:v>
                </c:pt>
                <c:pt idx="32">
                  <c:v>18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</c:numCache>
            </c:numRef>
          </c:xVal>
          <c:yVal>
            <c:numRef>
              <c:f>'case 1'!$K$38:$K$77</c:f>
              <c:numCache>
                <c:formatCode>0</c:formatCode>
                <c:ptCount val="40"/>
                <c:pt idx="0">
                  <c:v>0</c:v>
                </c:pt>
                <c:pt idx="1">
                  <c:v>28257</c:v>
                </c:pt>
                <c:pt idx="2">
                  <c:v>607532</c:v>
                </c:pt>
                <c:pt idx="3">
                  <c:v>1850853</c:v>
                </c:pt>
                <c:pt idx="4">
                  <c:v>3405005</c:v>
                </c:pt>
                <c:pt idx="5">
                  <c:v>4365754</c:v>
                </c:pt>
                <c:pt idx="6">
                  <c:v>5284116</c:v>
                </c:pt>
                <c:pt idx="7">
                  <c:v>6541567</c:v>
                </c:pt>
                <c:pt idx="8">
                  <c:v>7601216</c:v>
                </c:pt>
                <c:pt idx="9">
                  <c:v>8985824</c:v>
                </c:pt>
                <c:pt idx="10">
                  <c:v>10271532</c:v>
                </c:pt>
                <c:pt idx="11">
                  <c:v>10808421</c:v>
                </c:pt>
                <c:pt idx="12">
                  <c:v>11260538</c:v>
                </c:pt>
                <c:pt idx="13">
                  <c:v>11401824</c:v>
                </c:pt>
                <c:pt idx="14">
                  <c:v>11444210</c:v>
                </c:pt>
                <c:pt idx="15">
                  <c:v>11444210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25664"/>
        <c:axId val="107226240"/>
      </c:scatterChart>
      <c:valAx>
        <c:axId val="107225664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7226240"/>
        <c:crosses val="autoZero"/>
        <c:crossBetween val="midCat"/>
        <c:majorUnit val="1"/>
      </c:valAx>
      <c:valAx>
        <c:axId val="1072262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7225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2'!$B$38:$B$76</c:f>
              <c:numCache>
                <c:formatCode>General</c:formatCode>
                <c:ptCount val="39"/>
                <c:pt idx="7">
                  <c:v>3834874.69112988</c:v>
                </c:pt>
                <c:pt idx="8">
                  <c:v>4642177.3152059102</c:v>
                </c:pt>
                <c:pt idx="9">
                  <c:v>5506214.4508975698</c:v>
                </c:pt>
                <c:pt idx="10">
                  <c:v>6522807.7983104503</c:v>
                </c:pt>
                <c:pt idx="11">
                  <c:v>7764217.2888067598</c:v>
                </c:pt>
                <c:pt idx="12">
                  <c:v>8940366.2486800402</c:v>
                </c:pt>
                <c:pt idx="13">
                  <c:v>9750386.0612460393</c:v>
                </c:pt>
                <c:pt idx="14" formatCode="0.00">
                  <c:v>10068671.568109799</c:v>
                </c:pt>
                <c:pt idx="15" formatCode="0.00">
                  <c:v>10142506.124604</c:v>
                </c:pt>
                <c:pt idx="16" formatCode="0.00">
                  <c:v>10171598.2840549</c:v>
                </c:pt>
                <c:pt idx="17" formatCode="0.00">
                  <c:v>10183600</c:v>
                </c:pt>
                <c:pt idx="18" formatCode="0.00">
                  <c:v>10183600</c:v>
                </c:pt>
                <c:pt idx="19" formatCode="0.00">
                  <c:v>10183600</c:v>
                </c:pt>
                <c:pt idx="20" formatCode="0.00">
                  <c:v>10183600</c:v>
                </c:pt>
                <c:pt idx="21" formatCode="0.00">
                  <c:v>10183600</c:v>
                </c:pt>
                <c:pt idx="22" formatCode="0.00">
                  <c:v>10183600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2'!$C$36:$C$37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2'!$C$38:$C$76</c:f>
              <c:numCache>
                <c:formatCode>0.00</c:formatCode>
                <c:ptCount val="39"/>
                <c:pt idx="7">
                  <c:v>5552224.2291446701</c:v>
                </c:pt>
                <c:pt idx="8">
                  <c:v>6875360.6045406498</c:v>
                </c:pt>
                <c:pt idx="9">
                  <c:v>8514545.36694826</c:v>
                </c:pt>
                <c:pt idx="10">
                  <c:v>9722062.0116156302</c:v>
                </c:pt>
                <c:pt idx="11">
                  <c:v>10098723.8648363</c:v>
                </c:pt>
                <c:pt idx="12">
                  <c:v>10179855.4646251</c:v>
                </c:pt>
                <c:pt idx="13">
                  <c:v>10183600</c:v>
                </c:pt>
                <c:pt idx="14">
                  <c:v>10183600</c:v>
                </c:pt>
                <c:pt idx="15">
                  <c:v>10183600</c:v>
                </c:pt>
                <c:pt idx="16">
                  <c:v>10183600</c:v>
                </c:pt>
                <c:pt idx="17">
                  <c:v>10183600</c:v>
                </c:pt>
                <c:pt idx="18">
                  <c:v>10183600</c:v>
                </c:pt>
                <c:pt idx="19">
                  <c:v>10183600</c:v>
                </c:pt>
                <c:pt idx="20">
                  <c:v>10183600</c:v>
                </c:pt>
                <c:pt idx="21">
                  <c:v>10183600</c:v>
                </c:pt>
                <c:pt idx="22">
                  <c:v>10183600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2'!$D$36:$D$37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2'!$D$38:$D$76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5"/>
          <c:order val="3"/>
          <c:tx>
            <c:strRef>
              <c:f>'case 2'!$E$36:$E$37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2'!$E$38:$E$76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7"/>
          <c:order val="4"/>
          <c:tx>
            <c:strRef>
              <c:f>'case 2'!$F$36:$F$37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2'!$F$38:$F$76</c:f>
              <c:numCache>
                <c:formatCode>0.00</c:formatCode>
                <c:ptCount val="39"/>
                <c:pt idx="7">
                  <c:v>3729065.1999999988</c:v>
                </c:pt>
                <c:pt idx="8">
                  <c:v>4606256.1450173333</c:v>
                </c:pt>
                <c:pt idx="9">
                  <c:v>5505729.599999995</c:v>
                </c:pt>
                <c:pt idx="10">
                  <c:v>6599665.7150410209</c:v>
                </c:pt>
                <c:pt idx="11">
                  <c:v>7711871.9999999935</c:v>
                </c:pt>
                <c:pt idx="12">
                  <c:v>8811697.0591253918</c:v>
                </c:pt>
                <c:pt idx="13">
                  <c:v>9611299.599999994</c:v>
                </c:pt>
                <c:pt idx="14">
                  <c:v>9978537.8072716296</c:v>
                </c:pt>
                <c:pt idx="15">
                  <c:v>10150895.999999983</c:v>
                </c:pt>
                <c:pt idx="16">
                  <c:v>10174547.016275002</c:v>
                </c:pt>
                <c:pt idx="17">
                  <c:v>10183177.199999977</c:v>
                </c:pt>
                <c:pt idx="18">
                  <c:v>10183492.933501689</c:v>
                </c:pt>
                <c:pt idx="19">
                  <c:v>10183599.999999978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2'!$G$36:$G$37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2'!$G$38:$G$76</c:f>
              <c:numCache>
                <c:formatCode>0.00</c:formatCode>
                <c:ptCount val="39"/>
                <c:pt idx="7">
                  <c:v>5757015.599999994</c:v>
                </c:pt>
                <c:pt idx="8">
                  <c:v>7305303.2040017787</c:v>
                </c:pt>
                <c:pt idx="9">
                  <c:v>8736308</c:v>
                </c:pt>
                <c:pt idx="10">
                  <c:v>9644488.9796371758</c:v>
                </c:pt>
                <c:pt idx="11">
                  <c:v>10114154.399999982</c:v>
                </c:pt>
                <c:pt idx="12">
                  <c:v>10164321.516589524</c:v>
                </c:pt>
                <c:pt idx="13">
                  <c:v>10182485.599999977</c:v>
                </c:pt>
                <c:pt idx="14">
                  <c:v>10183316.929279873</c:v>
                </c:pt>
                <c:pt idx="15">
                  <c:v>10183599.999999978</c:v>
                </c:pt>
                <c:pt idx="16">
                  <c:v>10183599.999999978</c:v>
                </c:pt>
                <c:pt idx="17">
                  <c:v>10183599.999999978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2'!$H$36:$H$37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2'!$H$38:$H$76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11"/>
          <c:order val="7"/>
          <c:tx>
            <c:strRef>
              <c:f>'case 2'!$I$36:$I$37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2'!$I$38:$I$76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13"/>
          <c:order val="8"/>
          <c:tx>
            <c:strRef>
              <c:f>'case 2'!$J$36:$J$37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2'!$J$38:$J$76</c:f>
              <c:numCache>
                <c:formatCode>0</c:formatCode>
                <c:ptCount val="39"/>
                <c:pt idx="2">
                  <c:v>0</c:v>
                </c:pt>
                <c:pt idx="3">
                  <c:v>169544</c:v>
                </c:pt>
                <c:pt idx="4">
                  <c:v>494503</c:v>
                </c:pt>
                <c:pt idx="5">
                  <c:v>1667181</c:v>
                </c:pt>
                <c:pt idx="6">
                  <c:v>2529029</c:v>
                </c:pt>
                <c:pt idx="7">
                  <c:v>3122433</c:v>
                </c:pt>
                <c:pt idx="8">
                  <c:v>3814737</c:v>
                </c:pt>
                <c:pt idx="9">
                  <c:v>4577684</c:v>
                </c:pt>
                <c:pt idx="10">
                  <c:v>5439532</c:v>
                </c:pt>
                <c:pt idx="11">
                  <c:v>6032936</c:v>
                </c:pt>
                <c:pt idx="12">
                  <c:v>7007813</c:v>
                </c:pt>
                <c:pt idx="13">
                  <c:v>7657731</c:v>
                </c:pt>
                <c:pt idx="14">
                  <c:v>7968561</c:v>
                </c:pt>
                <c:pt idx="15">
                  <c:v>8010947</c:v>
                </c:pt>
                <c:pt idx="16">
                  <c:v>8039205</c:v>
                </c:pt>
                <c:pt idx="17">
                  <c:v>8053333</c:v>
                </c:pt>
                <c:pt idx="18">
                  <c:v>8053333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2'!$K$36:$K$37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2'!$K$38:$K$76</c:f>
              <c:numCache>
                <c:formatCode>0</c:formatCode>
                <c:ptCount val="39"/>
                <c:pt idx="0">
                  <c:v>0</c:v>
                </c:pt>
                <c:pt idx="1">
                  <c:v>113029</c:v>
                </c:pt>
                <c:pt idx="2">
                  <c:v>1017263</c:v>
                </c:pt>
                <c:pt idx="3">
                  <c:v>2274713</c:v>
                </c:pt>
                <c:pt idx="4">
                  <c:v>2910503</c:v>
                </c:pt>
                <c:pt idx="5">
                  <c:v>3631064</c:v>
                </c:pt>
                <c:pt idx="6">
                  <c:v>4323368</c:v>
                </c:pt>
                <c:pt idx="7">
                  <c:v>5481918</c:v>
                </c:pt>
                <c:pt idx="8">
                  <c:v>6612211</c:v>
                </c:pt>
                <c:pt idx="9">
                  <c:v>7643602</c:v>
                </c:pt>
                <c:pt idx="10">
                  <c:v>7954433</c:v>
                </c:pt>
                <c:pt idx="11">
                  <c:v>8053333</c:v>
                </c:pt>
                <c:pt idx="12">
                  <c:v>8053333</c:v>
                </c:pt>
                <c:pt idx="13">
                  <c:v>8053333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28544"/>
        <c:axId val="107229120"/>
      </c:scatterChart>
      <c:valAx>
        <c:axId val="107228544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7229120"/>
        <c:crosses val="autoZero"/>
        <c:crossBetween val="midCat"/>
        <c:majorUnit val="1"/>
      </c:valAx>
      <c:valAx>
        <c:axId val="107229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7228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3'!$B$38:$B$69</c:f>
              <c:numCache>
                <c:formatCode>0.00</c:formatCode>
                <c:ptCount val="32"/>
                <c:pt idx="10">
                  <c:v>42424306.204755403</c:v>
                </c:pt>
                <c:pt idx="11">
                  <c:v>49046939.325641401</c:v>
                </c:pt>
                <c:pt idx="12" formatCode="General">
                  <c:v>54893619.923280202</c:v>
                </c:pt>
                <c:pt idx="13">
                  <c:v>59265643.112378202</c:v>
                </c:pt>
                <c:pt idx="14">
                  <c:v>62125930.026717603</c:v>
                </c:pt>
                <c:pt idx="15">
                  <c:v>63839958.553368099</c:v>
                </c:pt>
                <c:pt idx="16">
                  <c:v>64442972.927146003</c:v>
                </c:pt>
                <c:pt idx="17">
                  <c:v>64980423.368210502</c:v>
                </c:pt>
                <c:pt idx="18">
                  <c:v>66544398.358135402</c:v>
                </c:pt>
                <c:pt idx="19">
                  <c:v>69576368.147827506</c:v>
                </c:pt>
                <c:pt idx="20">
                  <c:v>74973853.730764106</c:v>
                </c:pt>
                <c:pt idx="21">
                  <c:v>83014077.5676523</c:v>
                </c:pt>
                <c:pt idx="22">
                  <c:v>93310608.349627599</c:v>
                </c:pt>
                <c:pt idx="23">
                  <c:v>103305197.42675</c:v>
                </c:pt>
                <c:pt idx="24">
                  <c:v>111807265.57905599</c:v>
                </c:pt>
                <c:pt idx="25">
                  <c:v>118802039.195785</c:v>
                </c:pt>
                <c:pt idx="26">
                  <c:v>123829894.831112</c:v>
                </c:pt>
                <c:pt idx="27">
                  <c:v>126307612.81848399</c:v>
                </c:pt>
                <c:pt idx="28">
                  <c:v>127612132.304432</c:v>
                </c:pt>
                <c:pt idx="29">
                  <c:v>128464753.108348</c:v>
                </c:pt>
                <c:pt idx="30">
                  <c:v>129099149.33504499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3'!$C$36:$C$37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3'!$C$38:$C$69</c:f>
              <c:numCache>
                <c:formatCode>0.00</c:formatCode>
                <c:ptCount val="32"/>
                <c:pt idx="12">
                  <c:v>64388899.580578201</c:v>
                </c:pt>
                <c:pt idx="13">
                  <c:v>64588295.046046801</c:v>
                </c:pt>
                <c:pt idx="14">
                  <c:v>64588295.046046801</c:v>
                </c:pt>
                <c:pt idx="15">
                  <c:v>64779193.271340497</c:v>
                </c:pt>
                <c:pt idx="16">
                  <c:v>65708772.034568697</c:v>
                </c:pt>
                <c:pt idx="17">
                  <c:v>68987548.027523607</c:v>
                </c:pt>
                <c:pt idx="18">
                  <c:v>76421860.704210594</c:v>
                </c:pt>
                <c:pt idx="19">
                  <c:v>88950848.223054796</c:v>
                </c:pt>
                <c:pt idx="20">
                  <c:v>104982436.765825</c:v>
                </c:pt>
                <c:pt idx="21">
                  <c:v>117304400.614953</c:v>
                </c:pt>
                <c:pt idx="22">
                  <c:v>125314980.67077599</c:v>
                </c:pt>
                <c:pt idx="23">
                  <c:v>128272599.60893799</c:v>
                </c:pt>
                <c:pt idx="24">
                  <c:v>129184121.73679399</c:v>
                </c:pt>
                <c:pt idx="25">
                  <c:v>129384000</c:v>
                </c:pt>
                <c:pt idx="26">
                  <c:v>129384000</c:v>
                </c:pt>
                <c:pt idx="27">
                  <c:v>129384000</c:v>
                </c:pt>
                <c:pt idx="28">
                  <c:v>129384000</c:v>
                </c:pt>
                <c:pt idx="29">
                  <c:v>129384000</c:v>
                </c:pt>
                <c:pt idx="30">
                  <c:v>129384000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3'!$D$36:$D$37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3'!$E$36:$E$37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3'!$F$36:$F$37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3'!$F$38:$F$69</c:f>
              <c:numCache>
                <c:formatCode>0.00</c:formatCode>
                <c:ptCount val="32"/>
                <c:pt idx="0">
                  <c:v>516147.1999999996</c:v>
                </c:pt>
                <c:pt idx="1">
                  <c:v>1776332.8065930668</c:v>
                </c:pt>
                <c:pt idx="2">
                  <c:v>4017799.5999999992</c:v>
                </c:pt>
                <c:pt idx="3">
                  <c:v>7693167.1980312048</c:v>
                </c:pt>
                <c:pt idx="4">
                  <c:v>12469527.199999996</c:v>
                </c:pt>
                <c:pt idx="5">
                  <c:v>17492574.147379648</c:v>
                </c:pt>
                <c:pt idx="6">
                  <c:v>22945754.799999978</c:v>
                </c:pt>
                <c:pt idx="7">
                  <c:v>28811202.543686129</c:v>
                </c:pt>
                <c:pt idx="8">
                  <c:v>34694921.599999987</c:v>
                </c:pt>
                <c:pt idx="9">
                  <c:v>40222336.414303787</c:v>
                </c:pt>
                <c:pt idx="10">
                  <c:v>45302685.999999948</c:v>
                </c:pt>
                <c:pt idx="11">
                  <c:v>49825493.899717994</c:v>
                </c:pt>
                <c:pt idx="12">
                  <c:v>53679280.399999969</c:v>
                </c:pt>
                <c:pt idx="13">
                  <c:v>56713397.881952897</c:v>
                </c:pt>
                <c:pt idx="14">
                  <c:v>59241084.399999976</c:v>
                </c:pt>
                <c:pt idx="15">
                  <c:v>61207573.309296049</c:v>
                </c:pt>
                <c:pt idx="16">
                  <c:v>63249822.799999923</c:v>
                </c:pt>
                <c:pt idx="17">
                  <c:v>66062476.104777656</c:v>
                </c:pt>
                <c:pt idx="18">
                  <c:v>69760927.199999928</c:v>
                </c:pt>
                <c:pt idx="19">
                  <c:v>75264397.819731086</c:v>
                </c:pt>
                <c:pt idx="20">
                  <c:v>82022079.599999949</c:v>
                </c:pt>
                <c:pt idx="21">
                  <c:v>89494777.591917172</c:v>
                </c:pt>
                <c:pt idx="22">
                  <c:v>97094799.599999964</c:v>
                </c:pt>
                <c:pt idx="23">
                  <c:v>104043672.62849642</c:v>
                </c:pt>
                <c:pt idx="24">
                  <c:v>110219871.59999996</c:v>
                </c:pt>
                <c:pt idx="25">
                  <c:v>115381733.97857444</c:v>
                </c:pt>
                <c:pt idx="26">
                  <c:v>119599885.99999988</c:v>
                </c:pt>
                <c:pt idx="27">
                  <c:v>122940406.9820922</c:v>
                </c:pt>
                <c:pt idx="28">
                  <c:v>125397579.99999979</c:v>
                </c:pt>
                <c:pt idx="29">
                  <c:v>126995128.48395696</c:v>
                </c:pt>
                <c:pt idx="30">
                  <c:v>128042580.39999974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3'!$G$36:$G$37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3'!$G$38:$G$69</c:f>
              <c:numCache>
                <c:formatCode>0.00</c:formatCode>
                <c:ptCount val="32"/>
                <c:pt idx="0">
                  <c:v>4642433.5999999978</c:v>
                </c:pt>
                <c:pt idx="1">
                  <c:v>11086619.273532033</c:v>
                </c:pt>
                <c:pt idx="2">
                  <c:v>17779009.599999987</c:v>
                </c:pt>
                <c:pt idx="3">
                  <c:v>25152354.91331083</c:v>
                </c:pt>
                <c:pt idx="4">
                  <c:v>31927156.000000004</c:v>
                </c:pt>
                <c:pt idx="5">
                  <c:v>36804160.467060268</c:v>
                </c:pt>
                <c:pt idx="6">
                  <c:v>41236170.799999967</c:v>
                </c:pt>
                <c:pt idx="7">
                  <c:v>46056423.229407243</c:v>
                </c:pt>
                <c:pt idx="8">
                  <c:v>50830370.399999976</c:v>
                </c:pt>
                <c:pt idx="9">
                  <c:v>55770517.488721371</c:v>
                </c:pt>
                <c:pt idx="10">
                  <c:v>59786582.399999961</c:v>
                </c:pt>
                <c:pt idx="11">
                  <c:v>62273025.99772691</c:v>
                </c:pt>
                <c:pt idx="12">
                  <c:v>63826217.599999875</c:v>
                </c:pt>
                <c:pt idx="13">
                  <c:v>64415403.355756044</c:v>
                </c:pt>
                <c:pt idx="14">
                  <c:v>65013257.599999845</c:v>
                </c:pt>
                <c:pt idx="15">
                  <c:v>66557036.242828988</c:v>
                </c:pt>
                <c:pt idx="16">
                  <c:v>69412113.199999914</c:v>
                </c:pt>
                <c:pt idx="17">
                  <c:v>76934822.546174556</c:v>
                </c:pt>
                <c:pt idx="18">
                  <c:v>88008568.799999967</c:v>
                </c:pt>
                <c:pt idx="19">
                  <c:v>101015437.34985913</c:v>
                </c:pt>
                <c:pt idx="20">
                  <c:v>112983765.19999996</c:v>
                </c:pt>
                <c:pt idx="21">
                  <c:v>121061368.95522964</c:v>
                </c:pt>
                <c:pt idx="22">
                  <c:v>126059397.59999977</c:v>
                </c:pt>
                <c:pt idx="23">
                  <c:v>128080722.47873864</c:v>
                </c:pt>
                <c:pt idx="24">
                  <c:v>129033861.19999968</c:v>
                </c:pt>
                <c:pt idx="25">
                  <c:v>129256985.63067251</c:v>
                </c:pt>
                <c:pt idx="26">
                  <c:v>129351329.9999997</c:v>
                </c:pt>
                <c:pt idx="27">
                  <c:v>129374788.12098026</c:v>
                </c:pt>
                <c:pt idx="28">
                  <c:v>129383599.99999969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3'!$H$36:$H$37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3'!$I$36:$I$37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3'!$J$36:$J$37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3'!$J$38:$J$69</c:f>
              <c:numCache>
                <c:formatCode>0</c:formatCode>
                <c:ptCount val="32"/>
                <c:pt idx="2">
                  <c:v>0</c:v>
                </c:pt>
                <c:pt idx="3">
                  <c:v>153923</c:v>
                </c:pt>
                <c:pt idx="4">
                  <c:v>2001001</c:v>
                </c:pt>
                <c:pt idx="5">
                  <c:v>7234390</c:v>
                </c:pt>
                <c:pt idx="6">
                  <c:v>16161936</c:v>
                </c:pt>
                <c:pt idx="7">
                  <c:v>22934557</c:v>
                </c:pt>
                <c:pt idx="8">
                  <c:v>28937562</c:v>
                </c:pt>
                <c:pt idx="9">
                  <c:v>31862103</c:v>
                </c:pt>
                <c:pt idx="10">
                  <c:v>35556260</c:v>
                </c:pt>
                <c:pt idx="11">
                  <c:v>38172954</c:v>
                </c:pt>
                <c:pt idx="12">
                  <c:v>42790651</c:v>
                </c:pt>
                <c:pt idx="13">
                  <c:v>46176961</c:v>
                </c:pt>
                <c:pt idx="14">
                  <c:v>49717195</c:v>
                </c:pt>
                <c:pt idx="15">
                  <c:v>51256427</c:v>
                </c:pt>
                <c:pt idx="16">
                  <c:v>52641736</c:v>
                </c:pt>
                <c:pt idx="17">
                  <c:v>54950584</c:v>
                </c:pt>
                <c:pt idx="18">
                  <c:v>57413355</c:v>
                </c:pt>
                <c:pt idx="19">
                  <c:v>60645742</c:v>
                </c:pt>
                <c:pt idx="20">
                  <c:v>64032053</c:v>
                </c:pt>
                <c:pt idx="21">
                  <c:v>72343906</c:v>
                </c:pt>
                <c:pt idx="22">
                  <c:v>80347913</c:v>
                </c:pt>
                <c:pt idx="23">
                  <c:v>85119532</c:v>
                </c:pt>
                <c:pt idx="24">
                  <c:v>91122537</c:v>
                </c:pt>
                <c:pt idx="25">
                  <c:v>96355926</c:v>
                </c:pt>
                <c:pt idx="26">
                  <c:v>100819699</c:v>
                </c:pt>
                <c:pt idx="27">
                  <c:v>102820701</c:v>
                </c:pt>
                <c:pt idx="28">
                  <c:v>104513856</c:v>
                </c:pt>
                <c:pt idx="29">
                  <c:v>105745242</c:v>
                </c:pt>
                <c:pt idx="30">
                  <c:v>105899165</c:v>
                </c:pt>
                <c:pt idx="31">
                  <c:v>106207011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3'!$K$36:$K$37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3'!$K$38:$K$69</c:f>
              <c:numCache>
                <c:formatCode>0</c:formatCode>
                <c:ptCount val="32"/>
                <c:pt idx="1">
                  <c:v>0</c:v>
                </c:pt>
                <c:pt idx="2">
                  <c:v>3078464</c:v>
                </c:pt>
                <c:pt idx="3">
                  <c:v>14314858</c:v>
                </c:pt>
                <c:pt idx="4">
                  <c:v>24319866</c:v>
                </c:pt>
                <c:pt idx="5">
                  <c:v>27552253</c:v>
                </c:pt>
                <c:pt idx="6">
                  <c:v>32323873</c:v>
                </c:pt>
                <c:pt idx="7">
                  <c:v>35248414</c:v>
                </c:pt>
                <c:pt idx="8">
                  <c:v>40635726</c:v>
                </c:pt>
                <c:pt idx="9">
                  <c:v>44945575</c:v>
                </c:pt>
                <c:pt idx="10">
                  <c:v>50640734</c:v>
                </c:pt>
                <c:pt idx="11">
                  <c:v>51872120</c:v>
                </c:pt>
                <c:pt idx="12">
                  <c:v>52795659</c:v>
                </c:pt>
                <c:pt idx="13">
                  <c:v>52795659</c:v>
                </c:pt>
                <c:pt idx="14">
                  <c:v>54027045</c:v>
                </c:pt>
                <c:pt idx="15">
                  <c:v>55104507</c:v>
                </c:pt>
                <c:pt idx="16">
                  <c:v>60799666</c:v>
                </c:pt>
                <c:pt idx="17">
                  <c:v>69727212</c:v>
                </c:pt>
                <c:pt idx="18">
                  <c:v>80040066</c:v>
                </c:pt>
                <c:pt idx="19">
                  <c:v>89737228</c:v>
                </c:pt>
                <c:pt idx="20">
                  <c:v>98972621</c:v>
                </c:pt>
                <c:pt idx="21">
                  <c:v>102820701</c:v>
                </c:pt>
                <c:pt idx="22">
                  <c:v>105283472</c:v>
                </c:pt>
                <c:pt idx="23">
                  <c:v>106207011</c:v>
                </c:pt>
                <c:pt idx="24">
                  <c:v>106207011</c:v>
                </c:pt>
                <c:pt idx="25">
                  <c:v>106207011</c:v>
                </c:pt>
              </c:numCache>
            </c:numRef>
          </c:yVal>
          <c:smooth val="1"/>
        </c:ser>
        <c:ser>
          <c:idx val="0"/>
          <c:order val="10"/>
          <c:tx>
            <c:strRef>
              <c:f>'case 3'!$L$36:$L$37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3'!$L$38:$L$69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3"/>
          <c:order val="11"/>
          <c:tx>
            <c:strRef>
              <c:f>'case 3'!$M$36:$M$37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3'!$M$38:$M$69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6"/>
          <c:order val="12"/>
          <c:tx>
            <c:strRef>
              <c:f>'case 3'!$N$36:$N$37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3'!$N$38:$N$69</c:f>
              <c:numCache>
                <c:formatCode>General</c:formatCode>
                <c:ptCount val="32"/>
              </c:numCache>
            </c:numRef>
          </c:yVal>
          <c:smooth val="1"/>
        </c:ser>
        <c:ser>
          <c:idx val="9"/>
          <c:order val="13"/>
          <c:tx>
            <c:strRef>
              <c:f>'case 3'!$O$36:$O$37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3'!$O$38:$O$69</c:f>
              <c:numCache>
                <c:formatCode>General</c:formatCode>
                <c:ptCount val="32"/>
              </c:numCache>
            </c:numRef>
          </c:yVal>
          <c:smooth val="1"/>
        </c:ser>
        <c:ser>
          <c:idx val="12"/>
          <c:order val="14"/>
          <c:tx>
            <c:strRef>
              <c:f>'case 3'!$P$36:$P$37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3'!$P$38:$P$69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5"/>
          <c:order val="15"/>
          <c:tx>
            <c:strRef>
              <c:f>'case 3'!$Q$36:$Q$37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3'!$Q$38:$Q$69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6"/>
          <c:order val="16"/>
          <c:tx>
            <c:strRef>
              <c:f>'case 3'!$R$36:$R$37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3'!$R$38:$R$69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7"/>
          <c:order val="17"/>
          <c:tx>
            <c:strRef>
              <c:f>'case 3'!$S$36:$S$37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3'!$S$38:$S$69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8"/>
          <c:order val="18"/>
          <c:tx>
            <c:strRef>
              <c:f>'case 3'!$T$36:$T$37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3'!$T$38:$T$69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9"/>
          <c:order val="19"/>
          <c:tx>
            <c:strRef>
              <c:f>'case 3'!$U$36:$U$37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xVal>
          <c:yVal>
            <c:numRef>
              <c:f>'case 3'!$U$38:$U$69</c:f>
              <c:numCache>
                <c:formatCode>0.00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31424"/>
        <c:axId val="107232000"/>
      </c:scatterChart>
      <c:valAx>
        <c:axId val="107231424"/>
        <c:scaling>
          <c:orientation val="minMax"/>
          <c:min val="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7232000"/>
        <c:crosses val="autoZero"/>
        <c:crossBetween val="midCat"/>
        <c:majorUnit val="1"/>
      </c:valAx>
      <c:valAx>
        <c:axId val="107232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72314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2473694180012528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4'!$B$38:$B$69</c:f>
              <c:numCache>
                <c:formatCode>0.00</c:formatCode>
                <c:ptCount val="32"/>
                <c:pt idx="6" formatCode="General">
                  <c:v>20780239.806666698</c:v>
                </c:pt>
                <c:pt idx="7">
                  <c:v>27796230.4355556</c:v>
                </c:pt>
                <c:pt idx="8">
                  <c:v>34409174.177777797</c:v>
                </c:pt>
                <c:pt idx="9">
                  <c:v>40821608.6133333</c:v>
                </c:pt>
                <c:pt idx="10">
                  <c:v>45600510.340000004</c:v>
                </c:pt>
                <c:pt idx="11">
                  <c:v>48756020.724444397</c:v>
                </c:pt>
                <c:pt idx="12">
                  <c:v>50979587.804444499</c:v>
                </c:pt>
                <c:pt idx="13">
                  <c:v>52367602.855555601</c:v>
                </c:pt>
                <c:pt idx="14">
                  <c:v>54257374.095555604</c:v>
                </c:pt>
                <c:pt idx="15">
                  <c:v>57194024.128888898</c:v>
                </c:pt>
                <c:pt idx="16">
                  <c:v>60832843.073333301</c:v>
                </c:pt>
                <c:pt idx="17">
                  <c:v>67093929.684444398</c:v>
                </c:pt>
                <c:pt idx="18">
                  <c:v>74903554.693333298</c:v>
                </c:pt>
                <c:pt idx="19">
                  <c:v>83077785.980000004</c:v>
                </c:pt>
                <c:pt idx="20">
                  <c:v>90207842.837777793</c:v>
                </c:pt>
                <c:pt idx="21">
                  <c:v>96352062.271111101</c:v>
                </c:pt>
                <c:pt idx="22">
                  <c:v>99637478.733333305</c:v>
                </c:pt>
                <c:pt idx="23">
                  <c:v>103013105.06666701</c:v>
                </c:pt>
                <c:pt idx="24" formatCode="General">
                  <c:v>103719137.355556</c:v>
                </c:pt>
                <c:pt idx="25" formatCode="General">
                  <c:v>104258078.555556</c:v>
                </c:pt>
                <c:pt idx="26" formatCode="General">
                  <c:v>104311200</c:v>
                </c:pt>
                <c:pt idx="27" formatCode="General">
                  <c:v>104311200</c:v>
                </c:pt>
                <c:pt idx="28" formatCode="General">
                  <c:v>104311200</c:v>
                </c:pt>
                <c:pt idx="29" formatCode="General">
                  <c:v>104311200</c:v>
                </c:pt>
                <c:pt idx="30">
                  <c:v>104311200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4'!$C$36:$C$37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4'!$C$38:$C$69</c:f>
              <c:numCache>
                <c:formatCode>0.00</c:formatCode>
                <c:ptCount val="32"/>
                <c:pt idx="6">
                  <c:v>36936402.751111098</c:v>
                </c:pt>
                <c:pt idx="7">
                  <c:v>43930565.295555599</c:v>
                </c:pt>
                <c:pt idx="8">
                  <c:v>48786155.071111098</c:v>
                </c:pt>
                <c:pt idx="9">
                  <c:v>51419143.611111097</c:v>
                </c:pt>
                <c:pt idx="10">
                  <c:v>51950840.977777801</c:v>
                </c:pt>
                <c:pt idx="11">
                  <c:v>52163326.7555556</c:v>
                </c:pt>
                <c:pt idx="12">
                  <c:v>52390396.784444399</c:v>
                </c:pt>
                <c:pt idx="13">
                  <c:v>52913884.473333299</c:v>
                </c:pt>
                <c:pt idx="14">
                  <c:v>57000565.486666702</c:v>
                </c:pt>
                <c:pt idx="15">
                  <c:v>66376886.768888898</c:v>
                </c:pt>
                <c:pt idx="16">
                  <c:v>78552225.251111105</c:v>
                </c:pt>
                <c:pt idx="17">
                  <c:v>90752289.351111099</c:v>
                </c:pt>
                <c:pt idx="18">
                  <c:v>99198019.511111096</c:v>
                </c:pt>
                <c:pt idx="19">
                  <c:v>102801585.133333</c:v>
                </c:pt>
                <c:pt idx="20">
                  <c:v>104159562.422222</c:v>
                </c:pt>
                <c:pt idx="21">
                  <c:v>104311200</c:v>
                </c:pt>
                <c:pt idx="22">
                  <c:v>104311200</c:v>
                </c:pt>
                <c:pt idx="23">
                  <c:v>104311200</c:v>
                </c:pt>
                <c:pt idx="24" formatCode="General">
                  <c:v>104311200</c:v>
                </c:pt>
                <c:pt idx="25" formatCode="General">
                  <c:v>104311200</c:v>
                </c:pt>
                <c:pt idx="26" formatCode="General">
                  <c:v>104311200</c:v>
                </c:pt>
                <c:pt idx="27" formatCode="General">
                  <c:v>104311200</c:v>
                </c:pt>
                <c:pt idx="28" formatCode="General">
                  <c:v>104311200</c:v>
                </c:pt>
                <c:pt idx="29" formatCode="General">
                  <c:v>104311200</c:v>
                </c:pt>
                <c:pt idx="30">
                  <c:v>104311200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4'!$D$36:$D$37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4'!$E$36:$E$37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4'!$F$36:$F$37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4'!$F$38:$F$69</c:f>
              <c:numCache>
                <c:formatCode>0.00</c:formatCode>
                <c:ptCount val="32"/>
                <c:pt idx="0">
                  <c:v>2517916.7999999975</c:v>
                </c:pt>
                <c:pt idx="1">
                  <c:v>5174691.4287826214</c:v>
                </c:pt>
                <c:pt idx="2">
                  <c:v>8803127.9999999907</c:v>
                </c:pt>
                <c:pt idx="3">
                  <c:v>12881206.400532093</c:v>
                </c:pt>
                <c:pt idx="4">
                  <c:v>17500048.800000001</c:v>
                </c:pt>
                <c:pt idx="5">
                  <c:v>22633762.440844283</c:v>
                </c:pt>
                <c:pt idx="6">
                  <c:v>27869944.799999993</c:v>
                </c:pt>
                <c:pt idx="7">
                  <c:v>32816426.399391837</c:v>
                </c:pt>
                <c:pt idx="8">
                  <c:v>37285824</c:v>
                </c:pt>
                <c:pt idx="9">
                  <c:v>40998000.897015773</c:v>
                </c:pt>
                <c:pt idx="10">
                  <c:v>44182197.600000009</c:v>
                </c:pt>
                <c:pt idx="11">
                  <c:v>46697996.722376317</c:v>
                </c:pt>
                <c:pt idx="12">
                  <c:v>49260964.79999996</c:v>
                </c:pt>
                <c:pt idx="13">
                  <c:v>52595185.427540019</c:v>
                </c:pt>
                <c:pt idx="14">
                  <c:v>56705843.99999994</c:v>
                </c:pt>
                <c:pt idx="15">
                  <c:v>62236858.93336165</c:v>
                </c:pt>
                <c:pt idx="16">
                  <c:v>68554079.999999911</c:v>
                </c:pt>
                <c:pt idx="17">
                  <c:v>75023512.303701669</c:v>
                </c:pt>
                <c:pt idx="18">
                  <c:v>81317651.999999925</c:v>
                </c:pt>
                <c:pt idx="19">
                  <c:v>86989106.614504889</c:v>
                </c:pt>
                <c:pt idx="20">
                  <c:v>91927883.999999955</c:v>
                </c:pt>
                <c:pt idx="21">
                  <c:v>96046843.411723778</c:v>
                </c:pt>
                <c:pt idx="22">
                  <c:v>99238991.99999994</c:v>
                </c:pt>
                <c:pt idx="23">
                  <c:v>101523480.31176929</c:v>
                </c:pt>
                <c:pt idx="24">
                  <c:v>102980361.59999992</c:v>
                </c:pt>
                <c:pt idx="25">
                  <c:v>103658328.20238392</c:v>
                </c:pt>
                <c:pt idx="26">
                  <c:v>104029979.99999987</c:v>
                </c:pt>
                <c:pt idx="27">
                  <c:v>104210693.51866332</c:v>
                </c:pt>
                <c:pt idx="28">
                  <c:v>104287888.79999989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4'!$G$36:$G$37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4'!$G$38:$G$69</c:f>
              <c:numCache>
                <c:formatCode>0.00</c:formatCode>
                <c:ptCount val="32"/>
                <c:pt idx="0">
                  <c:v>12167471.999999991</c:v>
                </c:pt>
                <c:pt idx="1">
                  <c:v>18588837.900647782</c:v>
                </c:pt>
                <c:pt idx="2">
                  <c:v>24983147.999999996</c:v>
                </c:pt>
                <c:pt idx="3">
                  <c:v>29896138.461841851</c:v>
                </c:pt>
                <c:pt idx="4">
                  <c:v>34368799.199999988</c:v>
                </c:pt>
                <c:pt idx="5">
                  <c:v>38962921.785671696</c:v>
                </c:pt>
                <c:pt idx="6">
                  <c:v>43151894.399999991</c:v>
                </c:pt>
                <c:pt idx="7">
                  <c:v>46851779.415984929</c:v>
                </c:pt>
                <c:pt idx="8">
                  <c:v>49625848.799999997</c:v>
                </c:pt>
                <c:pt idx="9">
                  <c:v>50978347.17386274</c:v>
                </c:pt>
                <c:pt idx="10">
                  <c:v>52265803.199999966</c:v>
                </c:pt>
                <c:pt idx="11">
                  <c:v>54282891.183068737</c:v>
                </c:pt>
                <c:pt idx="12">
                  <c:v>57414760.799999945</c:v>
                </c:pt>
                <c:pt idx="13">
                  <c:v>64818016.107604437</c:v>
                </c:pt>
                <c:pt idx="14">
                  <c:v>74844004.799999952</c:v>
                </c:pt>
                <c:pt idx="15">
                  <c:v>85478564.325997293</c:v>
                </c:pt>
                <c:pt idx="16">
                  <c:v>94420132.799999937</c:v>
                </c:pt>
                <c:pt idx="17">
                  <c:v>99722124.215965569</c:v>
                </c:pt>
                <c:pt idx="18">
                  <c:v>102731315.99999997</c:v>
                </c:pt>
                <c:pt idx="19">
                  <c:v>103752463.58509709</c:v>
                </c:pt>
                <c:pt idx="20">
                  <c:v>104200689.59999989</c:v>
                </c:pt>
                <c:pt idx="21">
                  <c:v>104281639.89284934</c:v>
                </c:pt>
                <c:pt idx="22">
                  <c:v>104311199.9999999</c:v>
                </c:pt>
                <c:pt idx="23">
                  <c:v>104311199.9999999</c:v>
                </c:pt>
                <c:pt idx="24">
                  <c:v>104311199.9999999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4'!$H$36:$H$37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4'!$I$36:$I$37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4'!$J$36:$J$37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4'!$J$38:$J$69</c:f>
              <c:numCache>
                <c:formatCode>0</c:formatCode>
                <c:ptCount val="32"/>
                <c:pt idx="1">
                  <c:v>0</c:v>
                </c:pt>
                <c:pt idx="2">
                  <c:v>739609</c:v>
                </c:pt>
                <c:pt idx="3">
                  <c:v>5670336</c:v>
                </c:pt>
                <c:pt idx="4">
                  <c:v>11094135</c:v>
                </c:pt>
                <c:pt idx="5">
                  <c:v>20709053</c:v>
                </c:pt>
                <c:pt idx="6">
                  <c:v>26256120</c:v>
                </c:pt>
                <c:pt idx="7">
                  <c:v>30693774</c:v>
                </c:pt>
                <c:pt idx="8">
                  <c:v>33898747</c:v>
                </c:pt>
                <c:pt idx="9">
                  <c:v>37843328</c:v>
                </c:pt>
                <c:pt idx="10">
                  <c:v>41787910</c:v>
                </c:pt>
                <c:pt idx="11">
                  <c:v>45239419</c:v>
                </c:pt>
                <c:pt idx="12">
                  <c:v>48321123</c:v>
                </c:pt>
                <c:pt idx="13">
                  <c:v>50539950</c:v>
                </c:pt>
                <c:pt idx="14">
                  <c:v>53128581</c:v>
                </c:pt>
                <c:pt idx="15">
                  <c:v>58182576</c:v>
                </c:pt>
                <c:pt idx="16">
                  <c:v>61017744</c:v>
                </c:pt>
                <c:pt idx="17">
                  <c:v>66195008</c:v>
                </c:pt>
                <c:pt idx="18">
                  <c:v>72604952</c:v>
                </c:pt>
                <c:pt idx="19">
                  <c:v>80740652</c:v>
                </c:pt>
                <c:pt idx="20">
                  <c:v>85671378</c:v>
                </c:pt>
                <c:pt idx="21">
                  <c:v>89246155</c:v>
                </c:pt>
                <c:pt idx="22">
                  <c:v>94546687</c:v>
                </c:pt>
                <c:pt idx="23">
                  <c:v>97751659</c:v>
                </c:pt>
                <c:pt idx="24">
                  <c:v>98984341</c:v>
                </c:pt>
                <c:pt idx="25">
                  <c:v>99477414</c:v>
                </c:pt>
                <c:pt idx="26">
                  <c:v>99847218</c:v>
                </c:pt>
                <c:pt idx="27">
                  <c:v>99847218</c:v>
                </c:pt>
                <c:pt idx="28">
                  <c:v>99847218</c:v>
                </c:pt>
                <c:pt idx="29">
                  <c:v>99847218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4'!$K$36:$K$37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4'!$A$38:$A$69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4'!$K$38:$K$69</c:f>
              <c:numCache>
                <c:formatCode>0</c:formatCode>
                <c:ptCount val="32"/>
                <c:pt idx="0">
                  <c:v>616340</c:v>
                </c:pt>
                <c:pt idx="1">
                  <c:v>10601062</c:v>
                </c:pt>
                <c:pt idx="2">
                  <c:v>22188270</c:v>
                </c:pt>
                <c:pt idx="3">
                  <c:v>26132852</c:v>
                </c:pt>
                <c:pt idx="4">
                  <c:v>29707629</c:v>
                </c:pt>
                <c:pt idx="5">
                  <c:v>33035869</c:v>
                </c:pt>
                <c:pt idx="6">
                  <c:v>38089864</c:v>
                </c:pt>
                <c:pt idx="7">
                  <c:v>44746345</c:v>
                </c:pt>
                <c:pt idx="8">
                  <c:v>48197854</c:v>
                </c:pt>
                <c:pt idx="9">
                  <c:v>49184000</c:v>
                </c:pt>
                <c:pt idx="10">
                  <c:v>49800340</c:v>
                </c:pt>
                <c:pt idx="11">
                  <c:v>51526095</c:v>
                </c:pt>
                <c:pt idx="12">
                  <c:v>56580090</c:v>
                </c:pt>
                <c:pt idx="13">
                  <c:v>64345984</c:v>
                </c:pt>
                <c:pt idx="14">
                  <c:v>73098025</c:v>
                </c:pt>
                <c:pt idx="15">
                  <c:v>83452551</c:v>
                </c:pt>
                <c:pt idx="16">
                  <c:v>91218446</c:v>
                </c:pt>
                <c:pt idx="17">
                  <c:v>97874927</c:v>
                </c:pt>
                <c:pt idx="18">
                  <c:v>98737804</c:v>
                </c:pt>
                <c:pt idx="19">
                  <c:v>99600681</c:v>
                </c:pt>
                <c:pt idx="20">
                  <c:v>99723949</c:v>
                </c:pt>
                <c:pt idx="21">
                  <c:v>99847218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82176"/>
        <c:axId val="108882752"/>
      </c:scatterChart>
      <c:valAx>
        <c:axId val="108882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8882752"/>
        <c:crosses val="autoZero"/>
        <c:crossBetween val="midCat"/>
        <c:majorUnit val="1"/>
      </c:valAx>
      <c:valAx>
        <c:axId val="1088827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8882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5'!$B$38:$B$69</c:f>
              <c:numCache>
                <c:formatCode>0.00</c:formatCode>
                <c:ptCount val="32"/>
                <c:pt idx="6">
                  <c:v>1558240.1997174299</c:v>
                </c:pt>
                <c:pt idx="7" formatCode="General">
                  <c:v>3791023.9708805298</c:v>
                </c:pt>
                <c:pt idx="8" formatCode="General">
                  <c:v>7688362.2916616797</c:v>
                </c:pt>
                <c:pt idx="9" formatCode="General">
                  <c:v>12659309.4452693</c:v>
                </c:pt>
                <c:pt idx="10" formatCode="General">
                  <c:v>17516664.521420501</c:v>
                </c:pt>
                <c:pt idx="11" formatCode="General">
                  <c:v>22517653.903948899</c:v>
                </c:pt>
                <c:pt idx="12">
                  <c:v>26648292.3591322</c:v>
                </c:pt>
                <c:pt idx="13">
                  <c:v>29540564.982997701</c:v>
                </c:pt>
                <c:pt idx="14">
                  <c:v>32414595.281855401</c:v>
                </c:pt>
                <c:pt idx="15">
                  <c:v>36729769.256328002</c:v>
                </c:pt>
                <c:pt idx="16">
                  <c:v>44923741.588639602</c:v>
                </c:pt>
                <c:pt idx="17">
                  <c:v>50447613.613233097</c:v>
                </c:pt>
                <c:pt idx="18">
                  <c:v>55328779.724131301</c:v>
                </c:pt>
                <c:pt idx="19">
                  <c:v>60095787.285375603</c:v>
                </c:pt>
                <c:pt idx="20">
                  <c:v>62804196.4756101</c:v>
                </c:pt>
                <c:pt idx="21">
                  <c:v>63858794.885533698</c:v>
                </c:pt>
                <c:pt idx="22">
                  <c:v>64074630.394046798</c:v>
                </c:pt>
                <c:pt idx="23">
                  <c:v>64135694.176704399</c:v>
                </c:pt>
                <c:pt idx="24">
                  <c:v>64150000</c:v>
                </c:pt>
                <c:pt idx="25">
                  <c:v>64150000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5'!$C$36:$C$37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5'!$C$38:$C$69</c:f>
              <c:numCache>
                <c:formatCode>0.00</c:formatCode>
                <c:ptCount val="32"/>
                <c:pt idx="6">
                  <c:v>11642923.905625099</c:v>
                </c:pt>
                <c:pt idx="7">
                  <c:v>18617732.853995498</c:v>
                </c:pt>
                <c:pt idx="8">
                  <c:v>24446347.7184559</c:v>
                </c:pt>
                <c:pt idx="9">
                  <c:v>28251984.751789998</c:v>
                </c:pt>
                <c:pt idx="10">
                  <c:v>30825208.712493099</c:v>
                </c:pt>
                <c:pt idx="11">
                  <c:v>35106490.367346004</c:v>
                </c:pt>
                <c:pt idx="12">
                  <c:v>43326866.064800397</c:v>
                </c:pt>
                <c:pt idx="13">
                  <c:v>52876627.194137797</c:v>
                </c:pt>
                <c:pt idx="14">
                  <c:v>60833353.289111301</c:v>
                </c:pt>
                <c:pt idx="15">
                  <c:v>63823558.394597597</c:v>
                </c:pt>
                <c:pt idx="16">
                  <c:v>64150000</c:v>
                </c:pt>
                <c:pt idx="17">
                  <c:v>64150000</c:v>
                </c:pt>
                <c:pt idx="18">
                  <c:v>64150000</c:v>
                </c:pt>
                <c:pt idx="19">
                  <c:v>64150000</c:v>
                </c:pt>
                <c:pt idx="20">
                  <c:v>64150000</c:v>
                </c:pt>
                <c:pt idx="21">
                  <c:v>64150000</c:v>
                </c:pt>
                <c:pt idx="22">
                  <c:v>64150000</c:v>
                </c:pt>
                <c:pt idx="23">
                  <c:v>64150000</c:v>
                </c:pt>
                <c:pt idx="24">
                  <c:v>64150000</c:v>
                </c:pt>
                <c:pt idx="25">
                  <c:v>64150000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5'!$D$36:$D$37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5'!$E$36:$E$37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5'!$F$36:$F$37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5'!$F$38:$F$69</c:f>
              <c:numCache>
                <c:formatCode>0.00</c:formatCode>
                <c:ptCount val="32"/>
                <c:pt idx="2">
                  <c:v>0</c:v>
                </c:pt>
                <c:pt idx="3">
                  <c:v>227750.84027245449</c:v>
                </c:pt>
                <c:pt idx="4">
                  <c:v>787425.19999999949</c:v>
                </c:pt>
                <c:pt idx="5">
                  <c:v>2371238.8627006351</c:v>
                </c:pt>
                <c:pt idx="6">
                  <c:v>5017378.799999997</c:v>
                </c:pt>
                <c:pt idx="7">
                  <c:v>8778258.9600662924</c:v>
                </c:pt>
                <c:pt idx="8">
                  <c:v>13200243.999999996</c:v>
                </c:pt>
                <c:pt idx="9">
                  <c:v>17456492.809998963</c:v>
                </c:pt>
                <c:pt idx="10">
                  <c:v>21460581.199999981</c:v>
                </c:pt>
                <c:pt idx="11">
                  <c:v>24730900.325165406</c:v>
                </c:pt>
                <c:pt idx="12">
                  <c:v>27861593.999999966</c:v>
                </c:pt>
                <c:pt idx="13">
                  <c:v>31273447.624065753</c:v>
                </c:pt>
                <c:pt idx="14">
                  <c:v>34789998.399999991</c:v>
                </c:pt>
                <c:pt idx="15">
                  <c:v>38298816.890430287</c:v>
                </c:pt>
                <c:pt idx="16">
                  <c:v>42013891.199999958</c:v>
                </c:pt>
                <c:pt idx="17">
                  <c:v>46300640.617465436</c:v>
                </c:pt>
                <c:pt idx="18">
                  <c:v>50724969.199999943</c:v>
                </c:pt>
                <c:pt idx="19">
                  <c:v>55208822.345211565</c:v>
                </c:pt>
                <c:pt idx="20">
                  <c:v>58926076.399999976</c:v>
                </c:pt>
                <c:pt idx="21">
                  <c:v>61392255.377978742</c:v>
                </c:pt>
                <c:pt idx="22">
                  <c:v>62931302.399999954</c:v>
                </c:pt>
                <c:pt idx="23">
                  <c:v>63634913.182343043</c:v>
                </c:pt>
                <c:pt idx="24">
                  <c:v>63989009.999999963</c:v>
                </c:pt>
                <c:pt idx="25">
                  <c:v>64101945.688320272</c:v>
                </c:pt>
                <c:pt idx="26">
                  <c:v>64147335.599999964</c:v>
                </c:pt>
                <c:pt idx="27">
                  <c:v>64149322.875980817</c:v>
                </c:pt>
                <c:pt idx="28">
                  <c:v>64149999.999999948</c:v>
                </c:pt>
                <c:pt idx="29">
                  <c:v>64149999.999999948</c:v>
                </c:pt>
                <c:pt idx="30">
                  <c:v>64149999.999999948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5'!$G$36:$G$37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5'!$G$38:$G$69</c:f>
              <c:numCache>
                <c:formatCode>0.00</c:formatCode>
                <c:ptCount val="32"/>
                <c:pt idx="0">
                  <c:v>14039.199999999992</c:v>
                </c:pt>
                <c:pt idx="1">
                  <c:v>292871.44969613914</c:v>
                </c:pt>
                <c:pt idx="2">
                  <c:v>1004776.3999999994</c:v>
                </c:pt>
                <c:pt idx="3">
                  <c:v>4007922.0573679884</c:v>
                </c:pt>
                <c:pt idx="4">
                  <c:v>8876984.3999999911</c:v>
                </c:pt>
                <c:pt idx="5">
                  <c:v>14419930.536146348</c:v>
                </c:pt>
                <c:pt idx="6">
                  <c:v>20012235.999999993</c:v>
                </c:pt>
                <c:pt idx="7">
                  <c:v>24385305.753451567</c:v>
                </c:pt>
                <c:pt idx="8">
                  <c:v>28176502.399999969</c:v>
                </c:pt>
                <c:pt idx="9">
                  <c:v>31112908.365321126</c:v>
                </c:pt>
                <c:pt idx="10">
                  <c:v>34447676.799999975</c:v>
                </c:pt>
                <c:pt idx="11">
                  <c:v>40944254.4371906</c:v>
                </c:pt>
                <c:pt idx="12">
                  <c:v>48578298.399999969</c:v>
                </c:pt>
                <c:pt idx="13">
                  <c:v>55873638.607065558</c:v>
                </c:pt>
                <c:pt idx="14">
                  <c:v>61027809.199999951</c:v>
                </c:pt>
                <c:pt idx="15">
                  <c:v>62992954.938553013</c:v>
                </c:pt>
                <c:pt idx="16">
                  <c:v>63903544.799999945</c:v>
                </c:pt>
                <c:pt idx="17">
                  <c:v>64083522.614660524</c:v>
                </c:pt>
                <c:pt idx="18">
                  <c:v>64149999.999999948</c:v>
                </c:pt>
                <c:pt idx="19">
                  <c:v>64149999.999999948</c:v>
                </c:pt>
                <c:pt idx="20">
                  <c:v>64149999.999999948</c:v>
                </c:pt>
                <c:pt idx="21">
                  <c:v>64149999.999999948</c:v>
                </c:pt>
                <c:pt idx="22">
                  <c:v>64149999.999999948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5'!$H$36:$H$37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5'!$I$36:$I$37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5'!$J$36:$J$37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5'!$J$38:$J$69</c:f>
              <c:numCache>
                <c:formatCode>0</c:formatCode>
                <c:ptCount val="32"/>
                <c:pt idx="4">
                  <c:v>0</c:v>
                </c:pt>
                <c:pt idx="5">
                  <c:v>267107</c:v>
                </c:pt>
                <c:pt idx="6">
                  <c:v>623251</c:v>
                </c:pt>
                <c:pt idx="7">
                  <c:v>4718904</c:v>
                </c:pt>
                <c:pt idx="8">
                  <c:v>10684311</c:v>
                </c:pt>
                <c:pt idx="9">
                  <c:v>14601891</c:v>
                </c:pt>
                <c:pt idx="10">
                  <c:v>16916825</c:v>
                </c:pt>
                <c:pt idx="11">
                  <c:v>19142732</c:v>
                </c:pt>
                <c:pt idx="12">
                  <c:v>21635729</c:v>
                </c:pt>
                <c:pt idx="13">
                  <c:v>24128735</c:v>
                </c:pt>
                <c:pt idx="14">
                  <c:v>26176561</c:v>
                </c:pt>
                <c:pt idx="15">
                  <c:v>28580531</c:v>
                </c:pt>
                <c:pt idx="16">
                  <c:v>31874860</c:v>
                </c:pt>
                <c:pt idx="17">
                  <c:v>32587148</c:v>
                </c:pt>
                <c:pt idx="18">
                  <c:v>37395088</c:v>
                </c:pt>
                <c:pt idx="19">
                  <c:v>42113992</c:v>
                </c:pt>
                <c:pt idx="20">
                  <c:v>45230249</c:v>
                </c:pt>
                <c:pt idx="21">
                  <c:v>47367111</c:v>
                </c:pt>
                <c:pt idx="22">
                  <c:v>48791686</c:v>
                </c:pt>
                <c:pt idx="23">
                  <c:v>50305297</c:v>
                </c:pt>
                <c:pt idx="24">
                  <c:v>50661440</c:v>
                </c:pt>
                <c:pt idx="25">
                  <c:v>50661440</c:v>
                </c:pt>
                <c:pt idx="26">
                  <c:v>50750476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5'!$K$36:$K$37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5'!$K$38:$K$69</c:f>
              <c:numCache>
                <c:formatCode>0</c:formatCode>
                <c:ptCount val="32"/>
                <c:pt idx="1">
                  <c:v>0</c:v>
                </c:pt>
                <c:pt idx="2">
                  <c:v>89035</c:v>
                </c:pt>
                <c:pt idx="3">
                  <c:v>979395</c:v>
                </c:pt>
                <c:pt idx="4">
                  <c:v>7389981</c:v>
                </c:pt>
                <c:pt idx="5">
                  <c:v>13266352</c:v>
                </c:pt>
                <c:pt idx="6">
                  <c:v>16560681</c:v>
                </c:pt>
                <c:pt idx="7">
                  <c:v>19765974</c:v>
                </c:pt>
                <c:pt idx="8">
                  <c:v>23238375</c:v>
                </c:pt>
                <c:pt idx="9">
                  <c:v>25464274</c:v>
                </c:pt>
                <c:pt idx="10">
                  <c:v>27423064</c:v>
                </c:pt>
                <c:pt idx="11">
                  <c:v>32141968</c:v>
                </c:pt>
                <c:pt idx="12">
                  <c:v>38463518</c:v>
                </c:pt>
                <c:pt idx="13">
                  <c:v>44963141</c:v>
                </c:pt>
                <c:pt idx="14">
                  <c:v>48969757</c:v>
                </c:pt>
                <c:pt idx="15">
                  <c:v>50394332</c:v>
                </c:pt>
                <c:pt idx="16">
                  <c:v>50661440</c:v>
                </c:pt>
                <c:pt idx="17">
                  <c:v>50750476</c:v>
                </c:pt>
                <c:pt idx="18">
                  <c:v>50750476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85056"/>
        <c:axId val="108885632"/>
      </c:scatterChart>
      <c:valAx>
        <c:axId val="108885056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8885632"/>
        <c:crosses val="autoZero"/>
        <c:crossBetween val="midCat"/>
        <c:majorUnit val="1"/>
      </c:valAx>
      <c:valAx>
        <c:axId val="108885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8885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2115449206430349"/>
          <c:y val="0.13426158609606423"/>
          <c:w val="0.14237939080585546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6'!$B$38:$B$73</c:f>
              <c:numCache>
                <c:formatCode>0.00</c:formatCode>
                <c:ptCount val="36"/>
                <c:pt idx="10" formatCode="General">
                  <c:v>46778599.271363102</c:v>
                </c:pt>
                <c:pt idx="11">
                  <c:v>54280748.208225399</c:v>
                </c:pt>
                <c:pt idx="12">
                  <c:v>60929059.1692238</c:v>
                </c:pt>
                <c:pt idx="13">
                  <c:v>68361591.778980106</c:v>
                </c:pt>
                <c:pt idx="14">
                  <c:v>74993005.573205307</c:v>
                </c:pt>
                <c:pt idx="15">
                  <c:v>80102129.474015206</c:v>
                </c:pt>
                <c:pt idx="16">
                  <c:v>84218279.299988106</c:v>
                </c:pt>
                <c:pt idx="17">
                  <c:v>87086935.441898793</c:v>
                </c:pt>
                <c:pt idx="18">
                  <c:v>88747299.326661393</c:v>
                </c:pt>
                <c:pt idx="19">
                  <c:v>90512135.979702294</c:v>
                </c:pt>
                <c:pt idx="20">
                  <c:v>92452027.280514404</c:v>
                </c:pt>
                <c:pt idx="21">
                  <c:v>97445478.005356297</c:v>
                </c:pt>
                <c:pt idx="22">
                  <c:v>106430908.519197</c:v>
                </c:pt>
                <c:pt idx="23">
                  <c:v>117384134.79783601</c:v>
                </c:pt>
                <c:pt idx="24">
                  <c:v>129422641.95951299</c:v>
                </c:pt>
                <c:pt idx="25">
                  <c:v>141844473.41884699</c:v>
                </c:pt>
                <c:pt idx="26">
                  <c:v>152513827.29569399</c:v>
                </c:pt>
                <c:pt idx="27">
                  <c:v>159900303.05658901</c:v>
                </c:pt>
                <c:pt idx="28" formatCode="General">
                  <c:v>166194739.06773499</c:v>
                </c:pt>
                <c:pt idx="29" formatCode="General">
                  <c:v>171124849.555987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6'!$C$36:$C$37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6'!$C$38:$C$73</c:f>
              <c:numCache>
                <c:formatCode>0.00</c:formatCode>
                <c:ptCount val="36"/>
                <c:pt idx="10">
                  <c:v>88515083.977577105</c:v>
                </c:pt>
                <c:pt idx="11">
                  <c:v>88907677.578149602</c:v>
                </c:pt>
                <c:pt idx="12">
                  <c:v>89080511.455430597</c:v>
                </c:pt>
                <c:pt idx="13">
                  <c:v>89696533.878365293</c:v>
                </c:pt>
                <c:pt idx="14">
                  <c:v>93782751.580339804</c:v>
                </c:pt>
                <c:pt idx="15">
                  <c:v>104655257.67942099</c:v>
                </c:pt>
                <c:pt idx="16">
                  <c:v>126754820.71410801</c:v>
                </c:pt>
                <c:pt idx="17">
                  <c:v>152405685.42834499</c:v>
                </c:pt>
                <c:pt idx="18">
                  <c:v>168955253.34229699</c:v>
                </c:pt>
                <c:pt idx="19">
                  <c:v>175719913.36593401</c:v>
                </c:pt>
                <c:pt idx="20">
                  <c:v>177903992.86543</c:v>
                </c:pt>
                <c:pt idx="21">
                  <c:v>178100000</c:v>
                </c:pt>
                <c:pt idx="22">
                  <c:v>178100000</c:v>
                </c:pt>
                <c:pt idx="23">
                  <c:v>178100000</c:v>
                </c:pt>
                <c:pt idx="24">
                  <c:v>178100000</c:v>
                </c:pt>
                <c:pt idx="25">
                  <c:v>178100000</c:v>
                </c:pt>
                <c:pt idx="26">
                  <c:v>178100000</c:v>
                </c:pt>
                <c:pt idx="27">
                  <c:v>178100000</c:v>
                </c:pt>
                <c:pt idx="28" formatCode="General">
                  <c:v>178100000</c:v>
                </c:pt>
                <c:pt idx="29" formatCode="General">
                  <c:v>178100000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6'!$D$36:$D$37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6'!$D$38:$D$73</c:f>
              <c:numCache>
                <c:formatCode>0.00</c:formatCode>
                <c:ptCount val="36"/>
              </c:numCache>
            </c:numRef>
          </c:yVal>
          <c:smooth val="1"/>
        </c:ser>
        <c:ser>
          <c:idx val="5"/>
          <c:order val="3"/>
          <c:tx>
            <c:strRef>
              <c:f>'case 6'!$E$36:$E$37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6'!$E$38:$E$73</c:f>
              <c:numCache>
                <c:formatCode>0.00</c:formatCode>
                <c:ptCount val="36"/>
              </c:numCache>
            </c:numRef>
          </c:yVal>
          <c:smooth val="1"/>
        </c:ser>
        <c:ser>
          <c:idx val="7"/>
          <c:order val="4"/>
          <c:tx>
            <c:strRef>
              <c:f>'case 6'!$F$36:$F$37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6'!$F$38:$F$73</c:f>
              <c:numCache>
                <c:formatCode>0.00</c:formatCode>
                <c:ptCount val="36"/>
                <c:pt idx="4">
                  <c:v>2042083.1999999979</c:v>
                </c:pt>
                <c:pt idx="5">
                  <c:v>5206138.8129381528</c:v>
                </c:pt>
                <c:pt idx="6">
                  <c:v>9795740.3999999929</c:v>
                </c:pt>
                <c:pt idx="7">
                  <c:v>16235967.32139812</c:v>
                </c:pt>
                <c:pt idx="8">
                  <c:v>24266727.59999999</c:v>
                </c:pt>
                <c:pt idx="9">
                  <c:v>33737507.835569836</c:v>
                </c:pt>
                <c:pt idx="10">
                  <c:v>43347785.999999978</c:v>
                </c:pt>
                <c:pt idx="11">
                  <c:v>51613151.949770927</c:v>
                </c:pt>
                <c:pt idx="12">
                  <c:v>58704179.99999997</c:v>
                </c:pt>
                <c:pt idx="13">
                  <c:v>64137925.663962178</c:v>
                </c:pt>
                <c:pt idx="14">
                  <c:v>68990248.799999952</c:v>
                </c:pt>
                <c:pt idx="15">
                  <c:v>73896378.396991074</c:v>
                </c:pt>
                <c:pt idx="16">
                  <c:v>78708799.200000003</c:v>
                </c:pt>
                <c:pt idx="17">
                  <c:v>83434925.960201949</c:v>
                </c:pt>
                <c:pt idx="18">
                  <c:v>88231099.199999928</c:v>
                </c:pt>
                <c:pt idx="19">
                  <c:v>93256362.328124419</c:v>
                </c:pt>
                <c:pt idx="20">
                  <c:v>98539154.399999946</c:v>
                </c:pt>
                <c:pt idx="21">
                  <c:v>104114319.23458241</c:v>
                </c:pt>
                <c:pt idx="22">
                  <c:v>110170348.79999995</c:v>
                </c:pt>
                <c:pt idx="23">
                  <c:v>116974812.59055717</c:v>
                </c:pt>
                <c:pt idx="24">
                  <c:v>124532435.99999993</c:v>
                </c:pt>
                <c:pt idx="25">
                  <c:v>133232578.64958648</c:v>
                </c:pt>
                <c:pt idx="26">
                  <c:v>142253708.39999992</c:v>
                </c:pt>
                <c:pt idx="27">
                  <c:v>151113352.7698873</c:v>
                </c:pt>
                <c:pt idx="28">
                  <c:v>158867689.19999993</c:v>
                </c:pt>
                <c:pt idx="29">
                  <c:v>164721102.27783793</c:v>
                </c:pt>
                <c:pt idx="30">
                  <c:v>169183673.99999982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6'!$G$36:$G$37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6'!$G$38:$G$73</c:f>
              <c:numCache>
                <c:formatCode>0.00</c:formatCode>
                <c:ptCount val="36"/>
                <c:pt idx="0">
                  <c:v>549556.79999999958</c:v>
                </c:pt>
                <c:pt idx="1">
                  <c:v>2885706.2487465991</c:v>
                </c:pt>
                <c:pt idx="2">
                  <c:v>8139833.9999999953</c:v>
                </c:pt>
                <c:pt idx="3">
                  <c:v>19481677.085076429</c:v>
                </c:pt>
                <c:pt idx="4">
                  <c:v>33389795.999999981</c:v>
                </c:pt>
                <c:pt idx="5">
                  <c:v>43727157.37476287</c:v>
                </c:pt>
                <c:pt idx="6">
                  <c:v>52782388.799999967</c:v>
                </c:pt>
                <c:pt idx="7">
                  <c:v>60469301.263839997</c:v>
                </c:pt>
                <c:pt idx="8">
                  <c:v>67614483.59999992</c:v>
                </c:pt>
                <c:pt idx="9">
                  <c:v>75625489.028167486</c:v>
                </c:pt>
                <c:pt idx="10">
                  <c:v>82070373.599999949</c:v>
                </c:pt>
                <c:pt idx="11">
                  <c:v>85501396.953247756</c:v>
                </c:pt>
                <c:pt idx="12">
                  <c:v>87967630.799999982</c:v>
                </c:pt>
                <c:pt idx="13">
                  <c:v>89598936.280526415</c:v>
                </c:pt>
                <c:pt idx="14">
                  <c:v>91629161.99999997</c:v>
                </c:pt>
                <c:pt idx="15">
                  <c:v>98533276.902244225</c:v>
                </c:pt>
                <c:pt idx="16">
                  <c:v>110137786.79999989</c:v>
                </c:pt>
                <c:pt idx="17">
                  <c:v>128687771.30181837</c:v>
                </c:pt>
                <c:pt idx="18">
                  <c:v>148242559.19999987</c:v>
                </c:pt>
                <c:pt idx="19">
                  <c:v>162344760.74273765</c:v>
                </c:pt>
                <c:pt idx="20">
                  <c:v>171564313.19999987</c:v>
                </c:pt>
                <c:pt idx="21">
                  <c:v>175549098.32599291</c:v>
                </c:pt>
                <c:pt idx="22">
                  <c:v>177453550.80000001</c:v>
                </c:pt>
                <c:pt idx="23">
                  <c:v>177875160.33835921</c:v>
                </c:pt>
                <c:pt idx="24">
                  <c:v>178049568.00000003</c:v>
                </c:pt>
                <c:pt idx="25">
                  <c:v>178086693.35447955</c:v>
                </c:pt>
                <c:pt idx="26">
                  <c:v>178100400.00000003</c:v>
                </c:pt>
                <c:pt idx="27">
                  <c:v>178100400.00000003</c:v>
                </c:pt>
                <c:pt idx="28">
                  <c:v>178100400.00000003</c:v>
                </c:pt>
                <c:pt idx="29">
                  <c:v>178100400.00000003</c:v>
                </c:pt>
                <c:pt idx="30">
                  <c:v>178100400.00000003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6'!$H$36:$H$37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6'!$H$38:$H$73</c:f>
              <c:numCache>
                <c:formatCode>0.00</c:formatCode>
                <c:ptCount val="36"/>
              </c:numCache>
            </c:numRef>
          </c:yVal>
          <c:smooth val="1"/>
        </c:ser>
        <c:ser>
          <c:idx val="11"/>
          <c:order val="7"/>
          <c:tx>
            <c:strRef>
              <c:f>'case 6'!$I$36:$I$37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6'!$I$38:$I$73</c:f>
              <c:numCache>
                <c:formatCode>0.00</c:formatCode>
                <c:ptCount val="36"/>
              </c:numCache>
            </c:numRef>
          </c:yVal>
          <c:smooth val="1"/>
        </c:ser>
        <c:ser>
          <c:idx val="13"/>
          <c:order val="8"/>
          <c:tx>
            <c:strRef>
              <c:f>'case 6'!$J$36:$J$37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6'!$J$38:$J$73</c:f>
              <c:numCache>
                <c:formatCode>0</c:formatCode>
                <c:ptCount val="36"/>
                <c:pt idx="5">
                  <c:v>212153</c:v>
                </c:pt>
                <c:pt idx="6">
                  <c:v>5813008</c:v>
                </c:pt>
                <c:pt idx="7">
                  <c:v>11413863</c:v>
                </c:pt>
                <c:pt idx="8">
                  <c:v>18924100</c:v>
                </c:pt>
                <c:pt idx="9">
                  <c:v>28343719</c:v>
                </c:pt>
                <c:pt idx="10">
                  <c:v>37763339</c:v>
                </c:pt>
                <c:pt idx="11">
                  <c:v>43194470</c:v>
                </c:pt>
                <c:pt idx="12">
                  <c:v>48625602</c:v>
                </c:pt>
                <c:pt idx="13">
                  <c:v>53632427</c:v>
                </c:pt>
                <c:pt idx="14">
                  <c:v>58214944</c:v>
                </c:pt>
                <c:pt idx="15">
                  <c:v>62797462</c:v>
                </c:pt>
                <c:pt idx="16">
                  <c:v>66785949</c:v>
                </c:pt>
                <c:pt idx="17">
                  <c:v>70774437</c:v>
                </c:pt>
                <c:pt idx="18">
                  <c:v>74508340</c:v>
                </c:pt>
                <c:pt idx="19">
                  <c:v>77987659</c:v>
                </c:pt>
                <c:pt idx="20">
                  <c:v>81466978</c:v>
                </c:pt>
                <c:pt idx="21">
                  <c:v>85370604</c:v>
                </c:pt>
                <c:pt idx="22">
                  <c:v>89274230</c:v>
                </c:pt>
                <c:pt idx="23">
                  <c:v>94493208</c:v>
                </c:pt>
                <c:pt idx="24">
                  <c:v>101027539</c:v>
                </c:pt>
                <c:pt idx="25">
                  <c:v>107561869</c:v>
                </c:pt>
                <c:pt idx="26">
                  <c:v>115793429</c:v>
                </c:pt>
                <c:pt idx="27">
                  <c:v>124024988</c:v>
                </c:pt>
                <c:pt idx="28">
                  <c:v>130813903</c:v>
                </c:pt>
                <c:pt idx="29">
                  <c:v>136160173</c:v>
                </c:pt>
                <c:pt idx="30">
                  <c:v>141506444</c:v>
                </c:pt>
                <c:pt idx="31">
                  <c:v>143203672</c:v>
                </c:pt>
                <c:pt idx="32">
                  <c:v>144900901</c:v>
                </c:pt>
                <c:pt idx="33">
                  <c:v>145876808</c:v>
                </c:pt>
                <c:pt idx="34">
                  <c:v>146131392</c:v>
                </c:pt>
                <c:pt idx="35">
                  <c:v>146385976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6'!$K$36:$K$37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6'!$A$38:$A$73</c:f>
              <c:numCache>
                <c:formatCode>General</c:formatCode>
                <c:ptCount val="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</c:numCache>
            </c:numRef>
          </c:xVal>
          <c:yVal>
            <c:numRef>
              <c:f>'case 6'!$K$38:$K$73</c:f>
              <c:numCache>
                <c:formatCode>0</c:formatCode>
                <c:ptCount val="36"/>
                <c:pt idx="1">
                  <c:v>0</c:v>
                </c:pt>
                <c:pt idx="2">
                  <c:v>636460</c:v>
                </c:pt>
                <c:pt idx="3">
                  <c:v>12304908</c:v>
                </c:pt>
                <c:pt idx="4">
                  <c:v>32035191</c:v>
                </c:pt>
                <c:pt idx="5">
                  <c:v>38187646</c:v>
                </c:pt>
                <c:pt idx="6">
                  <c:v>44552253</c:v>
                </c:pt>
                <c:pt idx="7">
                  <c:v>50916861</c:v>
                </c:pt>
                <c:pt idx="8">
                  <c:v>57705776</c:v>
                </c:pt>
                <c:pt idx="9">
                  <c:v>66404073</c:v>
                </c:pt>
                <c:pt idx="10">
                  <c:v>71495759</c:v>
                </c:pt>
                <c:pt idx="11">
                  <c:v>72344373</c:v>
                </c:pt>
                <c:pt idx="12">
                  <c:v>73192988</c:v>
                </c:pt>
                <c:pt idx="13">
                  <c:v>74678063</c:v>
                </c:pt>
                <c:pt idx="14">
                  <c:v>79557595</c:v>
                </c:pt>
                <c:pt idx="15">
                  <c:v>90801736</c:v>
                </c:pt>
                <c:pt idx="16">
                  <c:v>104379565</c:v>
                </c:pt>
                <c:pt idx="17">
                  <c:v>119230317</c:v>
                </c:pt>
                <c:pt idx="18">
                  <c:v>133232454</c:v>
                </c:pt>
                <c:pt idx="19">
                  <c:v>141294290</c:v>
                </c:pt>
                <c:pt idx="20">
                  <c:v>145113055</c:v>
                </c:pt>
                <c:pt idx="21">
                  <c:v>146173823</c:v>
                </c:pt>
                <c:pt idx="22">
                  <c:v>146385976</c:v>
                </c:pt>
                <c:pt idx="23">
                  <c:v>146385976</c:v>
                </c:pt>
                <c:pt idx="24">
                  <c:v>146385976</c:v>
                </c:pt>
                <c:pt idx="25">
                  <c:v>146385976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35232"/>
        <c:axId val="237535808"/>
      </c:scatterChart>
      <c:valAx>
        <c:axId val="237535232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37535808"/>
        <c:crosses val="autoZero"/>
        <c:crossBetween val="midCat"/>
        <c:majorUnit val="1"/>
      </c:valAx>
      <c:valAx>
        <c:axId val="237535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375352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7'!$B$38:$B$69</c:f>
              <c:numCache>
                <c:formatCode>0.00</c:formatCode>
                <c:ptCount val="32"/>
                <c:pt idx="6" formatCode="General">
                  <c:v>16704487.169234499</c:v>
                </c:pt>
                <c:pt idx="7" formatCode="General">
                  <c:v>24671593.270620801</c:v>
                </c:pt>
                <c:pt idx="8" formatCode="General">
                  <c:v>33621077.639578797</c:v>
                </c:pt>
                <c:pt idx="9" formatCode="General">
                  <c:v>41187350.999796703</c:v>
                </c:pt>
                <c:pt idx="10" formatCode="General">
                  <c:v>45764377.9729257</c:v>
                </c:pt>
                <c:pt idx="11" formatCode="General">
                  <c:v>48960512.006179102</c:v>
                </c:pt>
                <c:pt idx="12" formatCode="General">
                  <c:v>52700136.601975702</c:v>
                </c:pt>
                <c:pt idx="13" formatCode="General">
                  <c:v>57764247.795276202</c:v>
                </c:pt>
                <c:pt idx="14" formatCode="General">
                  <c:v>64270294.408553198</c:v>
                </c:pt>
                <c:pt idx="15" formatCode="General">
                  <c:v>73083978.576527506</c:v>
                </c:pt>
                <c:pt idx="16" formatCode="General">
                  <c:v>80195330.922069997</c:v>
                </c:pt>
                <c:pt idx="17" formatCode="General">
                  <c:v>86562389.989674404</c:v>
                </c:pt>
                <c:pt idx="18" formatCode="General">
                  <c:v>94519547.712183401</c:v>
                </c:pt>
                <c:pt idx="19" formatCode="General">
                  <c:v>104455080.62441599</c:v>
                </c:pt>
                <c:pt idx="20" formatCode="General">
                  <c:v>110986239.650392</c:v>
                </c:pt>
                <c:pt idx="21">
                  <c:v>115653284.96442901</c:v>
                </c:pt>
                <c:pt idx="22">
                  <c:v>117993568.655636</c:v>
                </c:pt>
                <c:pt idx="23">
                  <c:v>118684160.004878</c:v>
                </c:pt>
                <c:pt idx="24">
                  <c:v>118796200</c:v>
                </c:pt>
                <c:pt idx="25">
                  <c:v>118796200</c:v>
                </c:pt>
                <c:pt idx="26">
                  <c:v>118796200</c:v>
                </c:pt>
                <c:pt idx="27">
                  <c:v>118796200</c:v>
                </c:pt>
                <c:pt idx="28">
                  <c:v>118796200</c:v>
                </c:pt>
                <c:pt idx="29">
                  <c:v>118796200</c:v>
                </c:pt>
                <c:pt idx="30">
                  <c:v>118796200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7'!$C$36:$C$37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7'!$C$38:$C$69</c:f>
              <c:numCache>
                <c:formatCode>0.00</c:formatCode>
                <c:ptCount val="32"/>
                <c:pt idx="6">
                  <c:v>43817779.643887997</c:v>
                </c:pt>
                <c:pt idx="7">
                  <c:v>50417611.459978104</c:v>
                </c:pt>
                <c:pt idx="8">
                  <c:v>56087124.971746802</c:v>
                </c:pt>
                <c:pt idx="9">
                  <c:v>58594019.862595998</c:v>
                </c:pt>
                <c:pt idx="10">
                  <c:v>61912335.442253798</c:v>
                </c:pt>
                <c:pt idx="11">
                  <c:v>70804640.779218704</c:v>
                </c:pt>
                <c:pt idx="12">
                  <c:v>87402207.022074103</c:v>
                </c:pt>
                <c:pt idx="13">
                  <c:v>105579344.02374101</c:v>
                </c:pt>
                <c:pt idx="14">
                  <c:v>115254383.94731501</c:v>
                </c:pt>
                <c:pt idx="15">
                  <c:v>118036066.584821</c:v>
                </c:pt>
                <c:pt idx="16">
                  <c:v>118605925.18069801</c:v>
                </c:pt>
                <c:pt idx="17">
                  <c:v>118796200</c:v>
                </c:pt>
                <c:pt idx="18">
                  <c:v>118796200</c:v>
                </c:pt>
                <c:pt idx="19">
                  <c:v>118796200</c:v>
                </c:pt>
                <c:pt idx="20">
                  <c:v>118796200</c:v>
                </c:pt>
                <c:pt idx="21">
                  <c:v>118796200</c:v>
                </c:pt>
                <c:pt idx="22">
                  <c:v>118796200</c:v>
                </c:pt>
                <c:pt idx="23">
                  <c:v>118796200</c:v>
                </c:pt>
                <c:pt idx="24">
                  <c:v>118796200</c:v>
                </c:pt>
                <c:pt idx="25">
                  <c:v>118796200</c:v>
                </c:pt>
                <c:pt idx="26">
                  <c:v>118796200</c:v>
                </c:pt>
                <c:pt idx="27">
                  <c:v>118796200</c:v>
                </c:pt>
                <c:pt idx="28">
                  <c:v>118796200</c:v>
                </c:pt>
                <c:pt idx="29">
                  <c:v>118796200</c:v>
                </c:pt>
                <c:pt idx="30">
                  <c:v>118796200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7'!$D$36:$D$37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7'!$E$36:$E$37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7'!$F$36:$F$37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7'!$F$38:$F$69</c:f>
              <c:numCache>
                <c:formatCode>0.00</c:formatCode>
                <c:ptCount val="32"/>
                <c:pt idx="0">
                  <c:v>346634.39999999979</c:v>
                </c:pt>
                <c:pt idx="1">
                  <c:v>1431839.8853264088</c:v>
                </c:pt>
                <c:pt idx="2">
                  <c:v>3625262.3999999976</c:v>
                </c:pt>
                <c:pt idx="3">
                  <c:v>7360552.1079914989</c:v>
                </c:pt>
                <c:pt idx="4">
                  <c:v>12694546.799999988</c:v>
                </c:pt>
                <c:pt idx="5">
                  <c:v>19742366.608223606</c:v>
                </c:pt>
                <c:pt idx="6">
                  <c:v>27371479.199999977</c:v>
                </c:pt>
                <c:pt idx="7">
                  <c:v>34059970.739790253</c:v>
                </c:pt>
                <c:pt idx="8">
                  <c:v>39931409.99999997</c:v>
                </c:pt>
                <c:pt idx="9">
                  <c:v>44438530.430686936</c:v>
                </c:pt>
                <c:pt idx="10">
                  <c:v>48614786.399999961</c:v>
                </c:pt>
                <c:pt idx="11">
                  <c:v>53109937.021403551</c:v>
                </c:pt>
                <c:pt idx="12">
                  <c:v>57836584.799999975</c:v>
                </c:pt>
                <c:pt idx="13">
                  <c:v>63007707.429397136</c:v>
                </c:pt>
                <c:pt idx="14">
                  <c:v>68453912.399999991</c:v>
                </c:pt>
                <c:pt idx="15">
                  <c:v>73905326.062327951</c:v>
                </c:pt>
                <c:pt idx="16">
                  <c:v>79802552.399999961</c:v>
                </c:pt>
                <c:pt idx="17">
                  <c:v>86871139.795202568</c:v>
                </c:pt>
                <c:pt idx="18">
                  <c:v>94359331.199999884</c:v>
                </c:pt>
                <c:pt idx="19">
                  <c:v>102124166.11707638</c:v>
                </c:pt>
                <c:pt idx="20">
                  <c:v>108669610.79999991</c:v>
                </c:pt>
                <c:pt idx="21">
                  <c:v>112990081.50584055</c:v>
                </c:pt>
                <c:pt idx="22">
                  <c:v>115841333.9999999</c:v>
                </c:pt>
                <c:pt idx="23">
                  <c:v>117444829.55612752</c:v>
                </c:pt>
                <c:pt idx="24">
                  <c:v>118314555.60000004</c:v>
                </c:pt>
                <c:pt idx="25">
                  <c:v>118615858.41533029</c:v>
                </c:pt>
                <c:pt idx="26">
                  <c:v>118751697.60000013</c:v>
                </c:pt>
                <c:pt idx="27">
                  <c:v>118784187.60027505</c:v>
                </c:pt>
                <c:pt idx="28">
                  <c:v>118796400.00000012</c:v>
                </c:pt>
                <c:pt idx="29">
                  <c:v>118796400.00000012</c:v>
                </c:pt>
                <c:pt idx="30">
                  <c:v>118796400.00000012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7'!$G$36:$G$37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7'!$G$38:$G$69</c:f>
              <c:numCache>
                <c:formatCode>0.00</c:formatCode>
                <c:ptCount val="32"/>
                <c:pt idx="0">
                  <c:v>9380716.7999999989</c:v>
                </c:pt>
                <c:pt idx="1">
                  <c:v>18701861.772965673</c:v>
                </c:pt>
                <c:pt idx="2">
                  <c:v>29056216.799999967</c:v>
                </c:pt>
                <c:pt idx="3">
                  <c:v>36332171.123922981</c:v>
                </c:pt>
                <c:pt idx="4">
                  <c:v>42728066.399999969</c:v>
                </c:pt>
                <c:pt idx="5">
                  <c:v>49166195.078009337</c:v>
                </c:pt>
                <c:pt idx="6">
                  <c:v>54434452.79999999</c:v>
                </c:pt>
                <c:pt idx="7">
                  <c:v>57372579.299807347</c:v>
                </c:pt>
                <c:pt idx="8">
                  <c:v>60434286.00000003</c:v>
                </c:pt>
                <c:pt idx="9">
                  <c:v>66222291.693682648</c:v>
                </c:pt>
                <c:pt idx="10">
                  <c:v>74591117.999999925</c:v>
                </c:pt>
                <c:pt idx="11">
                  <c:v>88501415.385372832</c:v>
                </c:pt>
                <c:pt idx="12">
                  <c:v>102351177.59999992</c:v>
                </c:pt>
                <c:pt idx="13">
                  <c:v>111089117.41475213</c:v>
                </c:pt>
                <c:pt idx="14">
                  <c:v>116233773.59999999</c:v>
                </c:pt>
                <c:pt idx="15">
                  <c:v>117934225.09059815</c:v>
                </c:pt>
                <c:pt idx="16">
                  <c:v>118663650.0000001</c:v>
                </c:pt>
                <c:pt idx="17">
                  <c:v>118761493.31041203</c:v>
                </c:pt>
                <c:pt idx="18">
                  <c:v>118796400.00000012</c:v>
                </c:pt>
                <c:pt idx="19">
                  <c:v>118796400.00000012</c:v>
                </c:pt>
                <c:pt idx="20">
                  <c:v>118796400.00000012</c:v>
                </c:pt>
                <c:pt idx="21">
                  <c:v>118796400.00000012</c:v>
                </c:pt>
                <c:pt idx="22">
                  <c:v>118796400.00000012</c:v>
                </c:pt>
                <c:pt idx="23">
                  <c:v>118796400.00000012</c:v>
                </c:pt>
                <c:pt idx="24">
                  <c:v>118796400.00000012</c:v>
                </c:pt>
                <c:pt idx="25">
                  <c:v>118796400.00000012</c:v>
                </c:pt>
                <c:pt idx="26">
                  <c:v>118796400.00000012</c:v>
                </c:pt>
                <c:pt idx="27">
                  <c:v>118796400.00000012</c:v>
                </c:pt>
                <c:pt idx="28">
                  <c:v>118796400.00000012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7'!$H$36:$H$37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7'!$I$36:$I$37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7'!$J$36:$J$37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7'!$J$38:$J$69</c:f>
              <c:numCache>
                <c:formatCode>0</c:formatCode>
                <c:ptCount val="32"/>
                <c:pt idx="2">
                  <c:v>0</c:v>
                </c:pt>
                <c:pt idx="3">
                  <c:v>701553</c:v>
                </c:pt>
                <c:pt idx="4">
                  <c:v>6454295</c:v>
                </c:pt>
                <c:pt idx="5">
                  <c:v>15153563</c:v>
                </c:pt>
                <c:pt idx="6">
                  <c:v>24694696</c:v>
                </c:pt>
                <c:pt idx="7">
                  <c:v>32411789</c:v>
                </c:pt>
                <c:pt idx="8">
                  <c:v>36761423</c:v>
                </c:pt>
                <c:pt idx="9">
                  <c:v>42233543</c:v>
                </c:pt>
                <c:pt idx="10">
                  <c:v>45881624</c:v>
                </c:pt>
                <c:pt idx="11">
                  <c:v>50090947</c:v>
                </c:pt>
                <c:pt idx="12">
                  <c:v>54440581</c:v>
                </c:pt>
                <c:pt idx="13">
                  <c:v>59351458</c:v>
                </c:pt>
                <c:pt idx="14">
                  <c:v>63841403</c:v>
                </c:pt>
                <c:pt idx="15">
                  <c:v>66928240</c:v>
                </c:pt>
                <c:pt idx="16">
                  <c:v>71277874</c:v>
                </c:pt>
                <c:pt idx="17">
                  <c:v>79696521</c:v>
                </c:pt>
                <c:pt idx="18">
                  <c:v>85589573</c:v>
                </c:pt>
                <c:pt idx="19">
                  <c:v>94288842</c:v>
                </c:pt>
                <c:pt idx="20">
                  <c:v>101585002</c:v>
                </c:pt>
                <c:pt idx="21">
                  <c:v>107337744</c:v>
                </c:pt>
                <c:pt idx="22">
                  <c:v>110564892</c:v>
                </c:pt>
                <c:pt idx="23">
                  <c:v>112669553</c:v>
                </c:pt>
                <c:pt idx="24">
                  <c:v>112809864</c:v>
                </c:pt>
                <c:pt idx="25">
                  <c:v>113511418</c:v>
                </c:pt>
                <c:pt idx="26">
                  <c:v>113651729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7'!$K$36:$K$37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7'!$A$38:$A$69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7'!$K$38:$K$69</c:f>
              <c:numCache>
                <c:formatCode>0</c:formatCode>
                <c:ptCount val="32"/>
                <c:pt idx="0">
                  <c:v>2104661</c:v>
                </c:pt>
                <c:pt idx="1">
                  <c:v>16977604</c:v>
                </c:pt>
                <c:pt idx="2">
                  <c:v>29465263</c:v>
                </c:pt>
                <c:pt idx="3">
                  <c:v>35077694</c:v>
                </c:pt>
                <c:pt idx="4">
                  <c:v>39988571</c:v>
                </c:pt>
                <c:pt idx="5">
                  <c:v>46583177</c:v>
                </c:pt>
                <c:pt idx="6">
                  <c:v>53177784</c:v>
                </c:pt>
                <c:pt idx="7">
                  <c:v>56685553</c:v>
                </c:pt>
                <c:pt idx="8">
                  <c:v>58930526</c:v>
                </c:pt>
                <c:pt idx="9">
                  <c:v>64823578</c:v>
                </c:pt>
                <c:pt idx="10">
                  <c:v>73663157</c:v>
                </c:pt>
                <c:pt idx="11">
                  <c:v>88395789</c:v>
                </c:pt>
                <c:pt idx="12">
                  <c:v>103268731</c:v>
                </c:pt>
                <c:pt idx="13">
                  <c:v>110143959</c:v>
                </c:pt>
                <c:pt idx="14">
                  <c:v>112529243</c:v>
                </c:pt>
                <c:pt idx="15">
                  <c:v>113511418</c:v>
                </c:pt>
                <c:pt idx="16">
                  <c:v>113651729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38112"/>
        <c:axId val="237538688"/>
      </c:scatterChart>
      <c:valAx>
        <c:axId val="237538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37538688"/>
        <c:crosses val="autoZero"/>
        <c:crossBetween val="midCat"/>
        <c:majorUnit val="1"/>
      </c:valAx>
      <c:valAx>
        <c:axId val="237538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375381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8'!$B$38:$B$69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8'!$C$36:$C$37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8'!$C$38:$C$69</c:f>
              <c:numCache>
                <c:formatCode>0.00</c:formatCode>
                <c:ptCount val="32"/>
                <c:pt idx="6" formatCode="General">
                  <c:v>4915484.5296743698</c:v>
                </c:pt>
                <c:pt idx="7" formatCode="General">
                  <c:v>11653455.2205882</c:v>
                </c:pt>
                <c:pt idx="8" formatCode="General">
                  <c:v>19218758.279936999</c:v>
                </c:pt>
                <c:pt idx="9" formatCode="General">
                  <c:v>28597584.4852941</c:v>
                </c:pt>
                <c:pt idx="10" formatCode="General">
                  <c:v>34612401.066176496</c:v>
                </c:pt>
                <c:pt idx="11" formatCode="General">
                  <c:v>38888642.198004201</c:v>
                </c:pt>
                <c:pt idx="12" formatCode="General">
                  <c:v>42380187.6601891</c:v>
                </c:pt>
                <c:pt idx="13" formatCode="General">
                  <c:v>45586432.862395003</c:v>
                </c:pt>
                <c:pt idx="14" formatCode="General">
                  <c:v>52608868.928571403</c:v>
                </c:pt>
                <c:pt idx="15" formatCode="General">
                  <c:v>64799145.425420202</c:v>
                </c:pt>
                <c:pt idx="16" formatCode="General">
                  <c:v>78655256.840861395</c:v>
                </c:pt>
                <c:pt idx="17" formatCode="General">
                  <c:v>85104309.438025206</c:v>
                </c:pt>
                <c:pt idx="18" formatCode="General">
                  <c:v>87351204.926470593</c:v>
                </c:pt>
                <c:pt idx="19" formatCode="General">
                  <c:v>87663566.966911793</c:v>
                </c:pt>
                <c:pt idx="20" formatCode="General">
                  <c:v>87703200</c:v>
                </c:pt>
                <c:pt idx="21" formatCode="General">
                  <c:v>87703200</c:v>
                </c:pt>
                <c:pt idx="22" formatCode="General">
                  <c:v>87703200</c:v>
                </c:pt>
                <c:pt idx="23" formatCode="General">
                  <c:v>87703200</c:v>
                </c:pt>
                <c:pt idx="24">
                  <c:v>87703200</c:v>
                </c:pt>
                <c:pt idx="25">
                  <c:v>87703200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8'!$D$36:$D$37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8'!$E$36:$E$37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8'!$F$36:$F$37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8'!$F$38:$F$69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8'!$G$36:$G$37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8'!$G$38:$G$69</c:f>
              <c:numCache>
                <c:formatCode>0.00</c:formatCode>
                <c:ptCount val="32"/>
                <c:pt idx="2">
                  <c:v>0</c:v>
                </c:pt>
                <c:pt idx="3">
                  <c:v>273488.17071327701</c:v>
                </c:pt>
                <c:pt idx="4">
                  <c:v>1013781.5999999995</c:v>
                </c:pt>
                <c:pt idx="5">
                  <c:v>5543542.0425733803</c:v>
                </c:pt>
                <c:pt idx="6">
                  <c:v>12819499.199999984</c:v>
                </c:pt>
                <c:pt idx="7">
                  <c:v>20019506.675537679</c:v>
                </c:pt>
                <c:pt idx="8">
                  <c:v>26921288.399999965</c:v>
                </c:pt>
                <c:pt idx="9">
                  <c:v>32327552.540427532</c:v>
                </c:pt>
                <c:pt idx="10">
                  <c:v>36859001.999999955</c:v>
                </c:pt>
                <c:pt idx="11">
                  <c:v>40332257.060665362</c:v>
                </c:pt>
                <c:pt idx="12">
                  <c:v>43780571.999999985</c:v>
                </c:pt>
                <c:pt idx="13">
                  <c:v>47942966.914004244</c:v>
                </c:pt>
                <c:pt idx="14">
                  <c:v>53427454.799999952</c:v>
                </c:pt>
                <c:pt idx="15">
                  <c:v>64072075.40423099</c:v>
                </c:pt>
                <c:pt idx="16">
                  <c:v>75086720.400000006</c:v>
                </c:pt>
                <c:pt idx="17">
                  <c:v>82281309.314358056</c:v>
                </c:pt>
                <c:pt idx="18">
                  <c:v>86360005.200000018</c:v>
                </c:pt>
                <c:pt idx="19">
                  <c:v>87310717.052059814</c:v>
                </c:pt>
                <c:pt idx="20">
                  <c:v>87681067.200000018</c:v>
                </c:pt>
                <c:pt idx="21">
                  <c:v>87697575.625429556</c:v>
                </c:pt>
                <c:pt idx="22">
                  <c:v>87703200.000000045</c:v>
                </c:pt>
                <c:pt idx="23">
                  <c:v>87703200.000000045</c:v>
                </c:pt>
                <c:pt idx="24">
                  <c:v>87703200.000000045</c:v>
                </c:pt>
                <c:pt idx="25">
                  <c:v>87703200.000000045</c:v>
                </c:pt>
                <c:pt idx="26">
                  <c:v>87703200.000000045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8'!$H$36:$H$37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8'!$I$36:$I$37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8'!$J$36:$J$37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8'!$K$36:$K$37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40992"/>
        <c:axId val="237541568"/>
      </c:scatterChart>
      <c:valAx>
        <c:axId val="237540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37541568"/>
        <c:crosses val="autoZero"/>
        <c:crossBetween val="midCat"/>
        <c:majorUnit val="1"/>
      </c:valAx>
      <c:valAx>
        <c:axId val="237541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375409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9'!$B$38:$B$69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9'!$C$36:$C$37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9'!$C$38:$C$69</c:f>
              <c:numCache>
                <c:formatCode>General</c:formatCode>
                <c:ptCount val="32"/>
                <c:pt idx="0" formatCode="0.00">
                  <c:v>0</c:v>
                </c:pt>
                <c:pt idx="1">
                  <c:v>575338.486564124</c:v>
                </c:pt>
                <c:pt idx="2">
                  <c:v>2289991.4375304999</c:v>
                </c:pt>
                <c:pt idx="3">
                  <c:v>7616992.6615041904</c:v>
                </c:pt>
                <c:pt idx="4">
                  <c:v>22175906.747427601</c:v>
                </c:pt>
                <c:pt idx="5">
                  <c:v>36984135.818393998</c:v>
                </c:pt>
                <c:pt idx="6">
                  <c:v>45685064.709875897</c:v>
                </c:pt>
                <c:pt idx="7">
                  <c:v>52688277.274636701</c:v>
                </c:pt>
                <c:pt idx="8">
                  <c:v>60406617.4910364</c:v>
                </c:pt>
                <c:pt idx="9">
                  <c:v>66405524.047523104</c:v>
                </c:pt>
                <c:pt idx="10">
                  <c:v>69056486.519147098</c:v>
                </c:pt>
                <c:pt idx="11">
                  <c:v>71014907.365651906</c:v>
                </c:pt>
                <c:pt idx="12">
                  <c:v>75434819.016866505</c:v>
                </c:pt>
                <c:pt idx="13">
                  <c:v>83413188.102683797</c:v>
                </c:pt>
                <c:pt idx="14">
                  <c:v>97254078.892542705</c:v>
                </c:pt>
                <c:pt idx="15">
                  <c:v>113821025.866129</c:v>
                </c:pt>
                <c:pt idx="16">
                  <c:v>128428586.778402</c:v>
                </c:pt>
                <c:pt idx="17">
                  <c:v>134753639.41869101</c:v>
                </c:pt>
                <c:pt idx="18">
                  <c:v>136212078.994378</c:v>
                </c:pt>
                <c:pt idx="19" formatCode="0.00">
                  <c:v>136486200</c:v>
                </c:pt>
                <c:pt idx="20" formatCode="0.00">
                  <c:v>136486200</c:v>
                </c:pt>
                <c:pt idx="21" formatCode="0.00">
                  <c:v>136486200</c:v>
                </c:pt>
                <c:pt idx="22" formatCode="0.00">
                  <c:v>136486200</c:v>
                </c:pt>
                <c:pt idx="23" formatCode="0.00">
                  <c:v>136486200</c:v>
                </c:pt>
                <c:pt idx="24" formatCode="0.00">
                  <c:v>136486200</c:v>
                </c:pt>
                <c:pt idx="25" formatCode="0.00">
                  <c:v>136486200</c:v>
                </c:pt>
                <c:pt idx="26" formatCode="0.00">
                  <c:v>136486200</c:v>
                </c:pt>
                <c:pt idx="27" formatCode="0.00">
                  <c:v>136486200</c:v>
                </c:pt>
                <c:pt idx="28" formatCode="0.00">
                  <c:v>136486200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9'!$D$36:$D$37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9'!$E$36:$E$37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9'!$F$36:$F$37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9'!$F$38:$F$69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9'!$G$36:$G$37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9'!$G$38:$G$69</c:f>
              <c:numCache>
                <c:formatCode>0.00</c:formatCode>
                <c:ptCount val="32"/>
                <c:pt idx="0">
                  <c:v>1027462.399999999</c:v>
                </c:pt>
                <c:pt idx="1">
                  <c:v>9756696.5239557438</c:v>
                </c:pt>
                <c:pt idx="2">
                  <c:v>19107911.59999999</c:v>
                </c:pt>
                <c:pt idx="3">
                  <c:v>29906163.31840951</c:v>
                </c:pt>
                <c:pt idx="4">
                  <c:v>39761769.999999993</c:v>
                </c:pt>
                <c:pt idx="5">
                  <c:v>46305386.734834731</c:v>
                </c:pt>
                <c:pt idx="6">
                  <c:v>52180595.199999951</c:v>
                </c:pt>
                <c:pt idx="7">
                  <c:v>59599869.063312322</c:v>
                </c:pt>
                <c:pt idx="8">
                  <c:v>65465888.399999924</c:v>
                </c:pt>
                <c:pt idx="9">
                  <c:v>67690217.3311221</c:v>
                </c:pt>
                <c:pt idx="10">
                  <c:v>69878147.999999955</c:v>
                </c:pt>
                <c:pt idx="11">
                  <c:v>74603603.224016652</c:v>
                </c:pt>
                <c:pt idx="12">
                  <c:v>82064976.799999952</c:v>
                </c:pt>
                <c:pt idx="13">
                  <c:v>96509042.616132453</c:v>
                </c:pt>
                <c:pt idx="14">
                  <c:v>112610359.59999993</c:v>
                </c:pt>
                <c:pt idx="15">
                  <c:v>124721197.81340067</c:v>
                </c:pt>
                <c:pt idx="16">
                  <c:v>132445077.5999999</c:v>
                </c:pt>
                <c:pt idx="17">
                  <c:v>135166365.91660872</c:v>
                </c:pt>
                <c:pt idx="18">
                  <c:v>136334597.19999993</c:v>
                </c:pt>
                <c:pt idx="19">
                  <c:v>136446731.13320661</c:v>
                </c:pt>
                <c:pt idx="20">
                  <c:v>136485999.99999991</c:v>
                </c:pt>
                <c:pt idx="21">
                  <c:v>136485999.99999991</c:v>
                </c:pt>
                <c:pt idx="22">
                  <c:v>136485999.99999991</c:v>
                </c:pt>
                <c:pt idx="23">
                  <c:v>136485999.99999991</c:v>
                </c:pt>
                <c:pt idx="24">
                  <c:v>136485999.99999991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9'!$H$36:$H$37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9'!$I$36:$I$37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9'!$J$36:$J$37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9'!$K$36:$K$37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781120"/>
        <c:axId val="252781696"/>
      </c:scatterChart>
      <c:valAx>
        <c:axId val="252781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2781696"/>
        <c:crosses val="autoZero"/>
        <c:crossBetween val="midCat"/>
        <c:majorUnit val="1"/>
      </c:valAx>
      <c:valAx>
        <c:axId val="252781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2781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 (MMSE-IRC)'!$B$36:$B$37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(MMSE-IRC)'!$B$38:$B$69</c:f>
              <c:numCache>
                <c:formatCode>0.00</c:formatCode>
                <c:ptCount val="32"/>
                <c:pt idx="6" formatCode="General">
                  <c:v>14048142.1679764</c:v>
                </c:pt>
                <c:pt idx="7" formatCode="General">
                  <c:v>18960466.997681499</c:v>
                </c:pt>
                <c:pt idx="8" formatCode="General">
                  <c:v>23581593.0825417</c:v>
                </c:pt>
                <c:pt idx="9" formatCode="General">
                  <c:v>27360705.682307798</c:v>
                </c:pt>
                <c:pt idx="10" formatCode="General">
                  <c:v>30993301.368000999</c:v>
                </c:pt>
                <c:pt idx="11" formatCode="General">
                  <c:v>34169830.561767802</c:v>
                </c:pt>
                <c:pt idx="12" formatCode="General">
                  <c:v>36010419.1125177</c:v>
                </c:pt>
                <c:pt idx="13" formatCode="General">
                  <c:v>37752202.915016703</c:v>
                </c:pt>
                <c:pt idx="14" formatCode="General">
                  <c:v>39696039.047272198</c:v>
                </c:pt>
                <c:pt idx="15" formatCode="General">
                  <c:v>42388975.499599896</c:v>
                </c:pt>
                <c:pt idx="16" formatCode="General">
                  <c:v>47069886.666735098</c:v>
                </c:pt>
                <c:pt idx="17" formatCode="General">
                  <c:v>54108010.625474498</c:v>
                </c:pt>
                <c:pt idx="18" formatCode="General">
                  <c:v>60266839.933113098</c:v>
                </c:pt>
                <c:pt idx="19" formatCode="General">
                  <c:v>65220599.012084797</c:v>
                </c:pt>
                <c:pt idx="20" formatCode="General">
                  <c:v>69400242.688093707</c:v>
                </c:pt>
                <c:pt idx="21" formatCode="General">
                  <c:v>72715368.962740302</c:v>
                </c:pt>
                <c:pt idx="22" formatCode="General">
                  <c:v>74112060.521348402</c:v>
                </c:pt>
                <c:pt idx="23">
                  <c:v>74797029.509222597</c:v>
                </c:pt>
                <c:pt idx="24">
                  <c:v>75136809.669874206</c:v>
                </c:pt>
                <c:pt idx="25">
                  <c:v>75318000</c:v>
                </c:pt>
                <c:pt idx="26">
                  <c:v>75318000</c:v>
                </c:pt>
                <c:pt idx="27">
                  <c:v>75318000</c:v>
                </c:pt>
                <c:pt idx="28">
                  <c:v>75318000</c:v>
                </c:pt>
                <c:pt idx="29">
                  <c:v>75318000</c:v>
                </c:pt>
                <c:pt idx="30">
                  <c:v>75318000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10 (MMSE-IRC)'!$C$36:$C$37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(MMSE-IRC)'!$C$38:$C$69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4"/>
          <c:order val="2"/>
          <c:tx>
            <c:strRef>
              <c:f>'case 10 (MMSE-IRC)'!$D$36:$D$37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10 (MMSE-IRC)'!$E$36:$E$37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10 (MMSE-IRC)'!$F$36:$F$37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(MMSE-IRC)'!$F$38:$F$69</c:f>
              <c:numCache>
                <c:formatCode>0.00</c:formatCode>
                <c:ptCount val="32"/>
                <c:pt idx="0">
                  <c:v>1518382.3999999985</c:v>
                </c:pt>
                <c:pt idx="1">
                  <c:v>3428974.3620308763</c:v>
                </c:pt>
                <c:pt idx="2">
                  <c:v>6266665.599999995</c:v>
                </c:pt>
                <c:pt idx="3">
                  <c:v>9753553.5040532835</c:v>
                </c:pt>
                <c:pt idx="4">
                  <c:v>13677137.999999998</c:v>
                </c:pt>
                <c:pt idx="5">
                  <c:v>17659656.356422793</c:v>
                </c:pt>
                <c:pt idx="6">
                  <c:v>21340338.399999991</c:v>
                </c:pt>
                <c:pt idx="7">
                  <c:v>24199906.915330239</c:v>
                </c:pt>
                <c:pt idx="8">
                  <c:v>26728467.199999969</c:v>
                </c:pt>
                <c:pt idx="9">
                  <c:v>29082970.65252519</c:v>
                </c:pt>
                <c:pt idx="10">
                  <c:v>31398313.199999988</c:v>
                </c:pt>
                <c:pt idx="11">
                  <c:v>33854558.845019639</c:v>
                </c:pt>
                <c:pt idx="12">
                  <c:v>36435781.199999951</c:v>
                </c:pt>
                <c:pt idx="13">
                  <c:v>39163680.204119436</c:v>
                </c:pt>
                <c:pt idx="14">
                  <c:v>42131940.799999975</c:v>
                </c:pt>
                <c:pt idx="15">
                  <c:v>45505245.645840749</c:v>
                </c:pt>
                <c:pt idx="16">
                  <c:v>49199160.799999967</c:v>
                </c:pt>
                <c:pt idx="17">
                  <c:v>53199137.512100711</c:v>
                </c:pt>
                <c:pt idx="18">
                  <c:v>57396605.599999949</c:v>
                </c:pt>
                <c:pt idx="19">
                  <c:v>61876764.440179214</c:v>
                </c:pt>
                <c:pt idx="20">
                  <c:v>65968430.799999937</c:v>
                </c:pt>
                <c:pt idx="21">
                  <c:v>69218621.096186981</c:v>
                </c:pt>
                <c:pt idx="22">
                  <c:v>71640090.399999961</c:v>
                </c:pt>
                <c:pt idx="23">
                  <c:v>73180533.386287987</c:v>
                </c:pt>
                <c:pt idx="24">
                  <c:v>74183161.199999973</c:v>
                </c:pt>
                <c:pt idx="25">
                  <c:v>74777656.15189223</c:v>
                </c:pt>
                <c:pt idx="26">
                  <c:v>75111671.599999934</c:v>
                </c:pt>
                <c:pt idx="27">
                  <c:v>75247555.313805372</c:v>
                </c:pt>
                <c:pt idx="28">
                  <c:v>75303833.199999958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10 (MMSE-IRC)'!$G$36:$G$37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(MMSE-IRC)'!$G$38:$G$69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0"/>
          <c:order val="6"/>
          <c:tx>
            <c:strRef>
              <c:f>'case 10 (MMSE-IRC)'!$H$36:$H$37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10 (MMSE-IRC)'!$I$36:$I$37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10 (MMSE-IRC)'!$J$36:$J$37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(MMSE-IRC)'!$J$38:$J$69</c:f>
              <c:numCache>
                <c:formatCode>0</c:formatCode>
                <c:ptCount val="32"/>
                <c:pt idx="0">
                  <c:v>0</c:v>
                </c:pt>
                <c:pt idx="1">
                  <c:v>712287</c:v>
                </c:pt>
                <c:pt idx="2">
                  <c:v>2314934</c:v>
                </c:pt>
                <c:pt idx="3">
                  <c:v>7479017</c:v>
                </c:pt>
                <c:pt idx="4">
                  <c:v>14245747</c:v>
                </c:pt>
                <c:pt idx="5">
                  <c:v>18430436</c:v>
                </c:pt>
                <c:pt idx="6">
                  <c:v>21457657</c:v>
                </c:pt>
                <c:pt idx="7">
                  <c:v>23594519</c:v>
                </c:pt>
                <c:pt idx="8">
                  <c:v>25286202</c:v>
                </c:pt>
                <c:pt idx="9">
                  <c:v>26799812</c:v>
                </c:pt>
                <c:pt idx="10">
                  <c:v>29916070</c:v>
                </c:pt>
                <c:pt idx="11">
                  <c:v>33032327</c:v>
                </c:pt>
                <c:pt idx="12">
                  <c:v>35525333</c:v>
                </c:pt>
                <c:pt idx="13">
                  <c:v>37217015</c:v>
                </c:pt>
                <c:pt idx="14">
                  <c:v>39353878</c:v>
                </c:pt>
                <c:pt idx="15">
                  <c:v>40956524</c:v>
                </c:pt>
                <c:pt idx="16">
                  <c:v>42826279</c:v>
                </c:pt>
                <c:pt idx="17">
                  <c:v>46743859</c:v>
                </c:pt>
                <c:pt idx="18">
                  <c:v>51195655</c:v>
                </c:pt>
                <c:pt idx="19">
                  <c:v>56537811</c:v>
                </c:pt>
                <c:pt idx="20">
                  <c:v>61078643</c:v>
                </c:pt>
                <c:pt idx="21">
                  <c:v>63571649</c:v>
                </c:pt>
                <c:pt idx="22">
                  <c:v>67400193</c:v>
                </c:pt>
                <c:pt idx="23">
                  <c:v>69180912</c:v>
                </c:pt>
                <c:pt idx="24">
                  <c:v>70249343</c:v>
                </c:pt>
                <c:pt idx="25">
                  <c:v>71495846</c:v>
                </c:pt>
                <c:pt idx="26">
                  <c:v>71941025</c:v>
                </c:pt>
                <c:pt idx="27">
                  <c:v>72030061</c:v>
                </c:pt>
                <c:pt idx="28">
                  <c:v>72119097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10 (MMSE-IRC)'!$K$36:$K$37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784000"/>
        <c:axId val="252784576"/>
      </c:scatterChart>
      <c:valAx>
        <c:axId val="252784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2784576"/>
        <c:crosses val="autoZero"/>
        <c:crossBetween val="midCat"/>
        <c:majorUnit val="1"/>
      </c:valAx>
      <c:valAx>
        <c:axId val="252784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2784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 (R-ML)'!$B$36:$B$37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(R-ML)'!$B$38:$B$69</c:f>
              <c:numCache>
                <c:formatCode>0_);[Red]\(0\)</c:formatCode>
                <c:ptCount val="32"/>
                <c:pt idx="6" formatCode="0.00">
                  <c:v>15607866.390365001</c:v>
                </c:pt>
                <c:pt idx="7" formatCode="0.00">
                  <c:v>20387678.8890827</c:v>
                </c:pt>
                <c:pt idx="8" formatCode="0.00">
                  <c:v>24928833.975358501</c:v>
                </c:pt>
                <c:pt idx="9" formatCode="0.00">
                  <c:v>28932599.404481001</c:v>
                </c:pt>
                <c:pt idx="10" formatCode="0.00">
                  <c:v>32723784.920700099</c:v>
                </c:pt>
                <c:pt idx="11" formatCode="0.00">
                  <c:v>35342062.457682803</c:v>
                </c:pt>
                <c:pt idx="12" formatCode="0.00">
                  <c:v>37253736.340507597</c:v>
                </c:pt>
                <c:pt idx="13" formatCode="0.00">
                  <c:v>40433066.450891502</c:v>
                </c:pt>
                <c:pt idx="14" formatCode="0.00">
                  <c:v>45338630.447383001</c:v>
                </c:pt>
                <c:pt idx="15" formatCode="0.00">
                  <c:v>53374556.805125304</c:v>
                </c:pt>
                <c:pt idx="16" formatCode="0.00">
                  <c:v>61313223.747922599</c:v>
                </c:pt>
                <c:pt idx="17" formatCode="0.00">
                  <c:v>66741400.151829101</c:v>
                </c:pt>
                <c:pt idx="18" formatCode="0.00">
                  <c:v>71996788.975461096</c:v>
                </c:pt>
                <c:pt idx="19" formatCode="0.00">
                  <c:v>74189230.603315607</c:v>
                </c:pt>
                <c:pt idx="20" formatCode="0.00">
                  <c:v>75054520.671331003</c:v>
                </c:pt>
                <c:pt idx="21" formatCode="0.00">
                  <c:v>75318000</c:v>
                </c:pt>
                <c:pt idx="22" formatCode="0.00">
                  <c:v>75318000</c:v>
                </c:pt>
                <c:pt idx="23" formatCode="0.00">
                  <c:v>75318000</c:v>
                </c:pt>
                <c:pt idx="24" formatCode="0.00">
                  <c:v>75318000</c:v>
                </c:pt>
                <c:pt idx="25" formatCode="0.00">
                  <c:v>75318000</c:v>
                </c:pt>
                <c:pt idx="26" formatCode="0.00">
                  <c:v>75318000</c:v>
                </c:pt>
                <c:pt idx="27" formatCode="0.00">
                  <c:v>75318000</c:v>
                </c:pt>
                <c:pt idx="28" formatCode="0.00">
                  <c:v>75318000</c:v>
                </c:pt>
                <c:pt idx="29" formatCode="0.00">
                  <c:v>75318000</c:v>
                </c:pt>
                <c:pt idx="30" formatCode="0.00">
                  <c:v>75318000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10 (R-ML)'!$C$36:$C$37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(R-ML)'!$C$38:$C$69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4"/>
          <c:order val="2"/>
          <c:tx>
            <c:strRef>
              <c:f>'case 10 (R-ML)'!$D$36:$D$37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10 (R-ML)'!$E$36:$E$37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10 (R-ML)'!$F$36:$F$37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(R-ML)'!$F$38:$F$69</c:f>
              <c:numCache>
                <c:formatCode>0.00</c:formatCode>
                <c:ptCount val="32"/>
                <c:pt idx="0">
                  <c:v>624054.39999999956</c:v>
                </c:pt>
                <c:pt idx="1">
                  <c:v>1776390.8828659586</c:v>
                </c:pt>
                <c:pt idx="2">
                  <c:v>4233002.2754382389</c:v>
                </c:pt>
                <c:pt idx="3">
                  <c:v>7374159.6302913977</c:v>
                </c:pt>
                <c:pt idx="4">
                  <c:v>10580133.999999994</c:v>
                </c:pt>
                <c:pt idx="5">
                  <c:v>14049157.403420687</c:v>
                </c:pt>
                <c:pt idx="6">
                  <c:v>18091506.41446067</c:v>
                </c:pt>
                <c:pt idx="7">
                  <c:v>22255518.918270316</c:v>
                </c:pt>
                <c:pt idx="8">
                  <c:v>26089532.799999978</c:v>
                </c:pt>
                <c:pt idx="9">
                  <c:v>29355489.297545355</c:v>
                </c:pt>
                <c:pt idx="10">
                  <c:v>32353749.82771451</c:v>
                </c:pt>
                <c:pt idx="11">
                  <c:v>35440282.544026397</c:v>
                </c:pt>
                <c:pt idx="12">
                  <c:v>38971055.599999949</c:v>
                </c:pt>
                <c:pt idx="13">
                  <c:v>43361812.890306011</c:v>
                </c:pt>
                <c:pt idx="14">
                  <c:v>48425791.130505405</c:v>
                </c:pt>
                <c:pt idx="15">
                  <c:v>53615197.705452077</c:v>
                </c:pt>
                <c:pt idx="16">
                  <c:v>58382239.999999948</c:v>
                </c:pt>
                <c:pt idx="17">
                  <c:v>63240162.715464771</c:v>
                </c:pt>
                <c:pt idx="18">
                  <c:v>68290097.125273019</c:v>
                </c:pt>
                <c:pt idx="19">
                  <c:v>72366080.472444743</c:v>
                </c:pt>
                <c:pt idx="20">
                  <c:v>74302149.999999925</c:v>
                </c:pt>
                <c:pt idx="21">
                  <c:v>74729446.893048838</c:v>
                </c:pt>
                <c:pt idx="22">
                  <c:v>75048804.182710081</c:v>
                </c:pt>
                <c:pt idx="23">
                  <c:v>75248796.881016254</c:v>
                </c:pt>
                <c:pt idx="24">
                  <c:v>75317999.999999955</c:v>
                </c:pt>
                <c:pt idx="25">
                  <c:v>75317999.999999955</c:v>
                </c:pt>
                <c:pt idx="26">
                  <c:v>75317999.999999955</c:v>
                </c:pt>
                <c:pt idx="27">
                  <c:v>75317999.999999955</c:v>
                </c:pt>
                <c:pt idx="28">
                  <c:v>75317999.999999955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10 (R-ML)'!$G$36:$G$37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(R-ML)'!$G$38:$G$69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0"/>
          <c:order val="6"/>
          <c:tx>
            <c:strRef>
              <c:f>'case 10 (R-ML)'!$H$36:$H$37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10 (R-ML)'!$I$36:$I$37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10 (R-ML)'!$J$36:$J$37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10 (R-ML)'!$K$36:$K$37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786880"/>
        <c:axId val="252787456"/>
      </c:scatterChart>
      <c:valAx>
        <c:axId val="252786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2787456"/>
        <c:crosses val="autoZero"/>
        <c:crossBetween val="midCat"/>
        <c:majorUnit val="1"/>
      </c:valAx>
      <c:valAx>
        <c:axId val="252787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);[Red]\(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27868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 (MMSE-IRC)'!$B$36:$B$37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(MMSE-IRC)'!$B$38:$B$69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11 (MMSE-IRC)'!$C$36:$C$37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(MMSE-IRC)'!$C$38:$C$69</c:f>
              <c:numCache>
                <c:formatCode>General</c:formatCode>
                <c:ptCount val="32"/>
                <c:pt idx="0" formatCode="0.00">
                  <c:v>54991.649101890798</c:v>
                </c:pt>
                <c:pt idx="1">
                  <c:v>109983.10627626099</c:v>
                </c:pt>
                <c:pt idx="2">
                  <c:v>164975.13923319301</c:v>
                </c:pt>
                <c:pt idx="3">
                  <c:v>502623.63056722702</c:v>
                </c:pt>
                <c:pt idx="4">
                  <c:v>1177916.7746848699</c:v>
                </c:pt>
                <c:pt idx="5">
                  <c:v>2392683.6334033599</c:v>
                </c:pt>
                <c:pt idx="6">
                  <c:v>3879104.7053571399</c:v>
                </c:pt>
                <c:pt idx="7">
                  <c:v>7008108.6767331902</c:v>
                </c:pt>
                <c:pt idx="8">
                  <c:v>9798955.5488445405</c:v>
                </c:pt>
                <c:pt idx="9">
                  <c:v>13625702.4264706</c:v>
                </c:pt>
                <c:pt idx="10">
                  <c:v>16748651.0845588</c:v>
                </c:pt>
                <c:pt idx="11">
                  <c:v>19961229.894958001</c:v>
                </c:pt>
                <c:pt idx="12">
                  <c:v>24320383.715861298</c:v>
                </c:pt>
                <c:pt idx="13">
                  <c:v>27508203.876050401</c:v>
                </c:pt>
                <c:pt idx="14">
                  <c:v>30912134.424895</c:v>
                </c:pt>
                <c:pt idx="15">
                  <c:v>34004278.715861298</c:v>
                </c:pt>
                <c:pt idx="16">
                  <c:v>35721166.355042003</c:v>
                </c:pt>
                <c:pt idx="17">
                  <c:v>37690342.7205882</c:v>
                </c:pt>
                <c:pt idx="18">
                  <c:v>39245531.423319302</c:v>
                </c:pt>
                <c:pt idx="19" formatCode="0.00">
                  <c:v>40949176.063550398</c:v>
                </c:pt>
                <c:pt idx="20" formatCode="0.00">
                  <c:v>42218296.7962185</c:v>
                </c:pt>
                <c:pt idx="21" formatCode="0.00">
                  <c:v>43810911.365546197</c:v>
                </c:pt>
                <c:pt idx="22" formatCode="0.00">
                  <c:v>45182329.4669118</c:v>
                </c:pt>
                <c:pt idx="23" formatCode="0.00">
                  <c:v>47064754.592962198</c:v>
                </c:pt>
                <c:pt idx="24" formatCode="0.00">
                  <c:v>48721089.099264704</c:v>
                </c:pt>
                <c:pt idx="25" formatCode="0.00">
                  <c:v>50891501.4705882</c:v>
                </c:pt>
                <c:pt idx="26" formatCode="0.00">
                  <c:v>53696138.335083999</c:v>
                </c:pt>
                <c:pt idx="27" formatCode="0.00">
                  <c:v>56626583.689600803</c:v>
                </c:pt>
                <c:pt idx="28" formatCode="0.00">
                  <c:v>59515764.627100803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11 (MMSE-IRC)'!$D$36:$D$37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(MMSE-IRC)'!$D$67:$D$69</c:f>
              <c:numCache>
                <c:formatCode>0.00</c:formatCode>
                <c:ptCount val="3"/>
              </c:numCache>
            </c:numRef>
          </c:yVal>
          <c:smooth val="1"/>
        </c:ser>
        <c:ser>
          <c:idx val="5"/>
          <c:order val="3"/>
          <c:tx>
            <c:strRef>
              <c:f>'case 11 (MMSE-IRC)'!$E$36:$E$37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11 (MMSE-IRC)'!$F$36:$F$37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(MMSE-IRC)'!$F$38:$F$69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11 (MMSE-IRC)'!$G$36:$G$37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(MMSE-IRC)'!$G$38:$G$69</c:f>
              <c:numCache>
                <c:formatCode>0.00</c:formatCode>
                <c:ptCount val="32"/>
                <c:pt idx="0">
                  <c:v>322055.99999999983</c:v>
                </c:pt>
                <c:pt idx="1">
                  <c:v>796361.96750596608</c:v>
                </c:pt>
                <c:pt idx="2">
                  <c:v>1832077.1999999976</c:v>
                </c:pt>
                <c:pt idx="3">
                  <c:v>3654279.7835820396</c:v>
                </c:pt>
                <c:pt idx="4">
                  <c:v>6331141.1999999955</c:v>
                </c:pt>
                <c:pt idx="5">
                  <c:v>9934548.3940456994</c:v>
                </c:pt>
                <c:pt idx="6">
                  <c:v>14031839.999999994</c:v>
                </c:pt>
                <c:pt idx="7">
                  <c:v>17940525.224731266</c:v>
                </c:pt>
                <c:pt idx="8">
                  <c:v>21642292.799999975</c:v>
                </c:pt>
                <c:pt idx="9">
                  <c:v>24929936.124636523</c:v>
                </c:pt>
                <c:pt idx="10">
                  <c:v>27833139.599999964</c:v>
                </c:pt>
                <c:pt idx="11">
                  <c:v>30242756.817469843</c:v>
                </c:pt>
                <c:pt idx="12">
                  <c:v>32450975.999999981</c:v>
                </c:pt>
                <c:pt idx="13">
                  <c:v>34728092.166785583</c:v>
                </c:pt>
                <c:pt idx="14">
                  <c:v>36809222.399999984</c:v>
                </c:pt>
                <c:pt idx="15">
                  <c:v>38529566.088698968</c:v>
                </c:pt>
                <c:pt idx="16">
                  <c:v>40024240.799999997</c:v>
                </c:pt>
                <c:pt idx="17">
                  <c:v>41271399.141632654</c:v>
                </c:pt>
                <c:pt idx="18">
                  <c:v>42500463.600000001</c:v>
                </c:pt>
                <c:pt idx="19">
                  <c:v>43893676.648527406</c:v>
                </c:pt>
                <c:pt idx="20">
                  <c:v>45530534.399999984</c:v>
                </c:pt>
                <c:pt idx="21">
                  <c:v>47658979.329589076</c:v>
                </c:pt>
                <c:pt idx="22">
                  <c:v>50280359.999999985</c:v>
                </c:pt>
                <c:pt idx="23">
                  <c:v>53625417.81955757</c:v>
                </c:pt>
                <c:pt idx="24">
                  <c:v>57317695.199999966</c:v>
                </c:pt>
                <c:pt idx="25">
                  <c:v>60924369.688178174</c:v>
                </c:pt>
                <c:pt idx="26">
                  <c:v>64401497.999999948</c:v>
                </c:pt>
                <c:pt idx="27">
                  <c:v>67614169.946190089</c:v>
                </c:pt>
                <c:pt idx="28">
                  <c:v>70479217.199999988</c:v>
                </c:pt>
                <c:pt idx="29">
                  <c:v>72859078.634328097</c:v>
                </c:pt>
                <c:pt idx="30">
                  <c:v>74949934.799999967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11 (MMSE-IRC)'!$H$36:$H$37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11 (MMSE-IRC)'!$I$36:$I$37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11 (MMSE-IRC)'!$J$36:$J$37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11 (MMSE-IRC)'!$K$36:$K$37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158528"/>
        <c:axId val="253159104"/>
      </c:scatterChart>
      <c:valAx>
        <c:axId val="253158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3159104"/>
        <c:crosses val="autoZero"/>
        <c:crossBetween val="midCat"/>
        <c:majorUnit val="1"/>
      </c:valAx>
      <c:valAx>
        <c:axId val="253159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3158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 (R-ML)'!$B$36:$B$37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(R-ML)'!$B$38:$B$69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11 (R-ML)'!$C$36:$C$37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(R-ML)'!$C$38:$C$69</c:f>
              <c:numCache>
                <c:formatCode>0.00</c:formatCode>
                <c:ptCount val="32"/>
                <c:pt idx="0">
                  <c:v>54991.649101890798</c:v>
                </c:pt>
                <c:pt idx="1">
                  <c:v>123730.87460609199</c:v>
                </c:pt>
                <c:pt idx="2">
                  <c:v>337648.49133403401</c:v>
                </c:pt>
                <c:pt idx="3">
                  <c:v>799028.81691176502</c:v>
                </c:pt>
                <c:pt idx="4">
                  <c:v>1754227.1383928601</c:v>
                </c:pt>
                <c:pt idx="5">
                  <c:v>3447968.3185399198</c:v>
                </c:pt>
                <c:pt idx="6">
                  <c:v>5964925.02179622</c:v>
                </c:pt>
                <c:pt idx="7">
                  <c:v>9747806.8644958008</c:v>
                </c:pt>
                <c:pt idx="8">
                  <c:v>13719267.0929622</c:v>
                </c:pt>
                <c:pt idx="9">
                  <c:v>17492178.300945401</c:v>
                </c:pt>
                <c:pt idx="10">
                  <c:v>21878777.7573529</c:v>
                </c:pt>
                <c:pt idx="11">
                  <c:v>26858241.326155499</c:v>
                </c:pt>
                <c:pt idx="12">
                  <c:v>31433505.535714298</c:v>
                </c:pt>
                <c:pt idx="13">
                  <c:v>34810470.267857097</c:v>
                </c:pt>
                <c:pt idx="14">
                  <c:v>37760780.120798297</c:v>
                </c:pt>
                <c:pt idx="15">
                  <c:v>40533365.089285702</c:v>
                </c:pt>
                <c:pt idx="16">
                  <c:v>43114118.500525199</c:v>
                </c:pt>
                <c:pt idx="17">
                  <c:v>45648137.560399197</c:v>
                </c:pt>
                <c:pt idx="18">
                  <c:v>48652283.082983203</c:v>
                </c:pt>
                <c:pt idx="19">
                  <c:v>52105730.932247899</c:v>
                </c:pt>
                <c:pt idx="20">
                  <c:v>56461621.985294104</c:v>
                </c:pt>
                <c:pt idx="21">
                  <c:v>61045618.8970588</c:v>
                </c:pt>
                <c:pt idx="22">
                  <c:v>66075655.367647097</c:v>
                </c:pt>
                <c:pt idx="23">
                  <c:v>70702068.261554599</c:v>
                </c:pt>
                <c:pt idx="24">
                  <c:v>74705484.422268897</c:v>
                </c:pt>
                <c:pt idx="25">
                  <c:v>77415405.055147097</c:v>
                </c:pt>
                <c:pt idx="26">
                  <c:v>79707499.474789903</c:v>
                </c:pt>
                <c:pt idx="27">
                  <c:v>81659594.290966406</c:v>
                </c:pt>
                <c:pt idx="28">
                  <c:v>82657713.363970593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11 (R-ML)'!$D$36:$D$37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11 (R-ML)'!$E$36:$E$37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11 (R-ML)'!$F$36:$F$37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(R-ML)'!$F$38:$F$69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11 (R-ML)'!$G$36:$G$37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(R-ML)'!$G$38:$G$69</c:f>
              <c:numCache>
                <c:formatCode>0.00</c:formatCode>
                <c:ptCount val="32"/>
                <c:pt idx="0">
                  <c:v>190369.19999999984</c:v>
                </c:pt>
                <c:pt idx="1">
                  <c:v>560028.2024522787</c:v>
                </c:pt>
                <c:pt idx="2">
                  <c:v>1547932.2398727436</c:v>
                </c:pt>
                <c:pt idx="3">
                  <c:v>2972471.8573568356</c:v>
                </c:pt>
                <c:pt idx="4">
                  <c:v>4652037.5999999968</c:v>
                </c:pt>
                <c:pt idx="5">
                  <c:v>7453883.8605883038</c:v>
                </c:pt>
                <c:pt idx="6">
                  <c:v>11717959.30798097</c:v>
                </c:pt>
                <c:pt idx="7">
                  <c:v>16471695.90138315</c:v>
                </c:pt>
                <c:pt idx="8">
                  <c:v>20742525.599999987</c:v>
                </c:pt>
                <c:pt idx="9">
                  <c:v>24362850.030435</c:v>
                </c:pt>
                <c:pt idx="10">
                  <c:v>27836266.076867461</c:v>
                </c:pt>
                <c:pt idx="11">
                  <c:v>31196998.584866185</c:v>
                </c:pt>
                <c:pt idx="12">
                  <c:v>34479272.399999976</c:v>
                </c:pt>
                <c:pt idx="13">
                  <c:v>37501887.206607021</c:v>
                </c:pt>
                <c:pt idx="14">
                  <c:v>40315991.300394498</c:v>
                </c:pt>
                <c:pt idx="15">
                  <c:v>43304332.443984717</c:v>
                </c:pt>
                <c:pt idx="16">
                  <c:v>46849658.399999976</c:v>
                </c:pt>
                <c:pt idx="17">
                  <c:v>51653785.743187323</c:v>
                </c:pt>
                <c:pt idx="18">
                  <c:v>57532782.99873101</c:v>
                </c:pt>
                <c:pt idx="19">
                  <c:v>63540775.854909189</c:v>
                </c:pt>
                <c:pt idx="20">
                  <c:v>68731889.999999985</c:v>
                </c:pt>
                <c:pt idx="21">
                  <c:v>73423547.131813481</c:v>
                </c:pt>
                <c:pt idx="22">
                  <c:v>78033963.732529521</c:v>
                </c:pt>
                <c:pt idx="23">
                  <c:v>81768457.666980788</c:v>
                </c:pt>
                <c:pt idx="24">
                  <c:v>83832346.800000012</c:v>
                </c:pt>
                <c:pt idx="25">
                  <c:v>84693602.703616038</c:v>
                </c:pt>
                <c:pt idx="26">
                  <c:v>85349452.022395313</c:v>
                </c:pt>
                <c:pt idx="27">
                  <c:v>85799095.229976952</c:v>
                </c:pt>
                <c:pt idx="28">
                  <c:v>86041732.800000027</c:v>
                </c:pt>
                <c:pt idx="29">
                  <c:v>86158945.697892979</c:v>
                </c:pt>
                <c:pt idx="30">
                  <c:v>86241904.785257712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11 (R-ML)'!$H$36:$H$37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11 (R-ML)'!$I$36:$I$37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11 (R-ML)'!$J$36:$J$37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11 (R-ML)'!$K$36:$K$37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161408"/>
        <c:axId val="253161984"/>
      </c:scatterChart>
      <c:valAx>
        <c:axId val="253161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3161984"/>
        <c:crosses val="autoZero"/>
        <c:crossBetween val="midCat"/>
        <c:majorUnit val="1"/>
      </c:valAx>
      <c:valAx>
        <c:axId val="2531619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531614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/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                                               R4-1809970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Gotherburg ,Sweden, 20 -24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Samsung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7.13.1.3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summarized simulation results for NR UE demod (FR1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DD).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referred to [1] and [2].  Summarized simulation cases as in table1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of "information" sheet.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the assumptions of below parameters: number of HARQ process used by companies’ simulation as summarized in table 2  of "information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 sheet.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SNR at 70% relative TP from companies are summarized in  "summary" sheet.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R4-1809392, “Way forward on parameters for PDSCH demodulation requirements”,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Intel, NTT DoCoMo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R4-1809393,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Initial test cases summary for PDSCH: 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1238248</xdr:colOff>
      <xdr:row>6</xdr:row>
      <xdr:rowOff>104775</xdr:rowOff>
    </xdr:from>
    <xdr:to>
      <xdr:col>16</xdr:col>
      <xdr:colOff>295275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mmary%20of%20simulation%20resulst%20of%20NR%20UE%20demod%20FR1%20TDD_Samsung_Intel_Q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Information"/>
      <sheetName val="Summary 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10 (MMSE-IRC)"/>
      <sheetName val="case 10 (R-ML)"/>
      <sheetName val="case 11 (MMSE-IRC)"/>
      <sheetName val="case 11 (R-M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2">
          <cell r="D72" t="str">
            <v/>
          </cell>
        </row>
      </sheetData>
      <sheetData sheetId="11">
        <row r="72">
          <cell r="D72" t="str">
            <v/>
          </cell>
        </row>
      </sheetData>
      <sheetData sheetId="12">
        <row r="72">
          <cell r="D72" t="str">
            <v/>
          </cell>
        </row>
      </sheetData>
      <sheetData sheetId="13">
        <row r="72">
          <cell r="D72" t="str">
            <v/>
          </cell>
        </row>
      </sheetData>
      <sheetData sheetId="14">
        <row r="72">
          <cell r="D72" t="str">
            <v/>
          </cell>
        </row>
      </sheetData>
      <sheetData sheetId="15">
        <row r="72">
          <cell r="D72" t="str">
            <v/>
          </cell>
          <cell r="E72" t="str">
            <v/>
          </cell>
        </row>
      </sheetData>
    </sheetDataSet>
  </externalBook>
</externalLink>
</file>

<file path=xl/tables/table1.xml><?xml version="1.0" encoding="utf-8"?>
<table xmlns="http://schemas.openxmlformats.org/spreadsheetml/2006/main" id="2" name="表2" displayName="表2" ref="K6:L15" totalsRowShown="0" headerRowDxfId="4" headerRowBorderDxfId="3" tableBorderDxfId="2">
  <autoFilter ref="K6:L15"/>
  <tableColumns count="2">
    <tableColumn id="1" name="Companies" dataDxfId="1"/>
    <tableColumn id="3" name="Number of HARQ proces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2.75" x14ac:dyDescent="0.2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U43"/>
  <sheetViews>
    <sheetView workbookViewId="0">
      <selection activeCell="K20" sqref="K20"/>
    </sheetView>
  </sheetViews>
  <sheetFormatPr defaultRowHeight="12.75" x14ac:dyDescent="0.2"/>
  <cols>
    <col min="2" max="2" width="13.42578125" customWidth="1"/>
    <col min="3" max="3" width="22.7109375" customWidth="1"/>
    <col min="4" max="4" width="18.5703125" customWidth="1"/>
    <col min="5" max="5" width="12.85546875" customWidth="1"/>
    <col min="6" max="6" width="15.7109375" customWidth="1"/>
    <col min="7" max="7" width="15.85546875" customWidth="1"/>
    <col min="10" max="10" width="9.140625" style="38"/>
    <col min="11" max="11" width="39" customWidth="1"/>
    <col min="12" max="12" width="29.28515625" customWidth="1"/>
  </cols>
  <sheetData>
    <row r="4" spans="2:12" ht="13.5" thickBot="1" x14ac:dyDescent="0.25">
      <c r="B4" s="67" t="s">
        <v>73</v>
      </c>
      <c r="C4" s="67"/>
      <c r="D4" s="67"/>
      <c r="E4" s="67"/>
      <c r="F4" s="67"/>
      <c r="G4" s="67"/>
    </row>
    <row r="5" spans="2:12" ht="39" thickBot="1" x14ac:dyDescent="0.25">
      <c r="B5" s="63" t="s">
        <v>22</v>
      </c>
      <c r="C5" s="64" t="s">
        <v>23</v>
      </c>
      <c r="D5" s="63" t="s">
        <v>24</v>
      </c>
      <c r="E5" s="64" t="s">
        <v>25</v>
      </c>
      <c r="F5" s="63" t="s">
        <v>26</v>
      </c>
      <c r="G5" s="64" t="s">
        <v>27</v>
      </c>
      <c r="H5" s="63" t="s">
        <v>67</v>
      </c>
      <c r="I5" s="64" t="s">
        <v>72</v>
      </c>
      <c r="J5" s="61"/>
      <c r="K5" s="67" t="s">
        <v>33</v>
      </c>
      <c r="L5" s="67"/>
    </row>
    <row r="6" spans="2:12" ht="24" customHeight="1" x14ac:dyDescent="0.2">
      <c r="B6" s="65">
        <v>1</v>
      </c>
      <c r="C6" s="65" t="s">
        <v>68</v>
      </c>
      <c r="D6" s="47" t="s">
        <v>51</v>
      </c>
      <c r="E6" s="65" t="s">
        <v>53</v>
      </c>
      <c r="F6" s="65" t="s">
        <v>28</v>
      </c>
      <c r="G6" s="65" t="s">
        <v>54</v>
      </c>
      <c r="H6" s="65" t="s">
        <v>69</v>
      </c>
      <c r="I6" s="65">
        <v>1</v>
      </c>
      <c r="J6" s="62"/>
      <c r="K6" s="49" t="s">
        <v>34</v>
      </c>
      <c r="L6" s="49" t="s">
        <v>35</v>
      </c>
    </row>
    <row r="7" spans="2:12" ht="13.5" thickBot="1" x14ac:dyDescent="0.25">
      <c r="B7" s="66"/>
      <c r="C7" s="66"/>
      <c r="D7" s="48" t="s">
        <v>52</v>
      </c>
      <c r="E7" s="66"/>
      <c r="F7" s="66"/>
      <c r="G7" s="66"/>
      <c r="H7" s="66"/>
      <c r="I7" s="66"/>
      <c r="J7" s="62"/>
      <c r="K7" s="50" t="s">
        <v>36</v>
      </c>
      <c r="L7" s="50" t="s">
        <v>66</v>
      </c>
    </row>
    <row r="8" spans="2:12" ht="12.75" customHeight="1" x14ac:dyDescent="0.2">
      <c r="B8" s="65">
        <v>2</v>
      </c>
      <c r="C8" s="65" t="s">
        <v>68</v>
      </c>
      <c r="D8" s="47" t="s">
        <v>51</v>
      </c>
      <c r="E8" s="65" t="s">
        <v>53</v>
      </c>
      <c r="F8" s="65" t="s">
        <v>28</v>
      </c>
      <c r="G8" s="65" t="s">
        <v>29</v>
      </c>
      <c r="H8" s="65" t="s">
        <v>69</v>
      </c>
      <c r="I8" s="65">
        <v>2</v>
      </c>
      <c r="J8" s="62"/>
      <c r="K8" s="50" t="s">
        <v>7</v>
      </c>
      <c r="L8" s="51"/>
    </row>
    <row r="9" spans="2:12" ht="13.5" thickBot="1" x14ac:dyDescent="0.25">
      <c r="B9" s="66"/>
      <c r="C9" s="66"/>
      <c r="D9" s="48" t="s">
        <v>52</v>
      </c>
      <c r="E9" s="66"/>
      <c r="F9" s="66"/>
      <c r="G9" s="66"/>
      <c r="H9" s="66"/>
      <c r="I9" s="66"/>
      <c r="J9" s="62"/>
      <c r="K9" s="50" t="s">
        <v>37</v>
      </c>
      <c r="L9" s="50" t="s">
        <v>66</v>
      </c>
    </row>
    <row r="10" spans="2:12" ht="13.5" customHeight="1" x14ac:dyDescent="0.2">
      <c r="B10" s="65">
        <v>3</v>
      </c>
      <c r="C10" s="65" t="s">
        <v>68</v>
      </c>
      <c r="D10" s="47" t="s">
        <v>51</v>
      </c>
      <c r="E10" s="65" t="s">
        <v>30</v>
      </c>
      <c r="F10" s="65" t="s">
        <v>28</v>
      </c>
      <c r="G10" s="65" t="s">
        <v>54</v>
      </c>
      <c r="H10" s="65" t="s">
        <v>69</v>
      </c>
      <c r="I10" s="65">
        <v>3</v>
      </c>
      <c r="J10" s="62"/>
      <c r="K10" s="50" t="s">
        <v>38</v>
      </c>
      <c r="L10" s="51"/>
    </row>
    <row r="11" spans="2:12" ht="13.5" thickBot="1" x14ac:dyDescent="0.25">
      <c r="B11" s="66"/>
      <c r="C11" s="66"/>
      <c r="D11" s="48" t="s">
        <v>52</v>
      </c>
      <c r="E11" s="66"/>
      <c r="F11" s="66"/>
      <c r="G11" s="66"/>
      <c r="H11" s="66"/>
      <c r="I11" s="66"/>
      <c r="J11" s="62"/>
      <c r="K11" s="50" t="s">
        <v>39</v>
      </c>
      <c r="L11" s="51"/>
    </row>
    <row r="12" spans="2:12" ht="12.75" customHeight="1" x14ac:dyDescent="0.2">
      <c r="B12" s="65">
        <v>4</v>
      </c>
      <c r="C12" s="65" t="s">
        <v>68</v>
      </c>
      <c r="D12" s="47" t="s">
        <v>51</v>
      </c>
      <c r="E12" s="65" t="s">
        <v>55</v>
      </c>
      <c r="F12" s="65" t="s">
        <v>28</v>
      </c>
      <c r="G12" s="65" t="s">
        <v>54</v>
      </c>
      <c r="H12" s="65" t="s">
        <v>69</v>
      </c>
      <c r="I12" s="65">
        <v>1</v>
      </c>
      <c r="J12" s="62"/>
      <c r="K12" s="50" t="s">
        <v>40</v>
      </c>
      <c r="L12" s="51"/>
    </row>
    <row r="13" spans="2:12" ht="13.5" thickBot="1" x14ac:dyDescent="0.25">
      <c r="B13" s="66"/>
      <c r="C13" s="66"/>
      <c r="D13" s="48" t="s">
        <v>52</v>
      </c>
      <c r="E13" s="66"/>
      <c r="F13" s="66"/>
      <c r="G13" s="66"/>
      <c r="H13" s="66"/>
      <c r="I13" s="66"/>
      <c r="J13" s="62"/>
      <c r="K13" s="50" t="s">
        <v>40</v>
      </c>
      <c r="L13" s="50"/>
    </row>
    <row r="14" spans="2:12" ht="12.75" customHeight="1" x14ac:dyDescent="0.2">
      <c r="B14" s="65">
        <v>5</v>
      </c>
      <c r="C14" s="65" t="s">
        <v>68</v>
      </c>
      <c r="D14" s="47" t="s">
        <v>51</v>
      </c>
      <c r="E14" s="65" t="s">
        <v>56</v>
      </c>
      <c r="F14" s="65" t="s">
        <v>31</v>
      </c>
      <c r="G14" s="65" t="s">
        <v>54</v>
      </c>
      <c r="H14" s="65" t="s">
        <v>69</v>
      </c>
      <c r="I14" s="65">
        <v>2</v>
      </c>
      <c r="J14" s="62"/>
      <c r="K14" s="52" t="s">
        <v>40</v>
      </c>
      <c r="L14" s="53"/>
    </row>
    <row r="15" spans="2:12" ht="13.5" thickBot="1" x14ac:dyDescent="0.25">
      <c r="B15" s="66"/>
      <c r="C15" s="66"/>
      <c r="D15" s="48" t="s">
        <v>52</v>
      </c>
      <c r="E15" s="66"/>
      <c r="F15" s="66"/>
      <c r="G15" s="66"/>
      <c r="H15" s="66"/>
      <c r="I15" s="66"/>
      <c r="J15" s="62"/>
      <c r="K15" s="52" t="s">
        <v>40</v>
      </c>
      <c r="L15" s="53"/>
    </row>
    <row r="16" spans="2:12" ht="12.75" customHeight="1" x14ac:dyDescent="0.2">
      <c r="B16" s="65">
        <v>6</v>
      </c>
      <c r="C16" s="65" t="s">
        <v>68</v>
      </c>
      <c r="D16" s="47" t="s">
        <v>51</v>
      </c>
      <c r="E16" s="65" t="s">
        <v>57</v>
      </c>
      <c r="F16" s="65" t="s">
        <v>31</v>
      </c>
      <c r="G16" s="65" t="s">
        <v>54</v>
      </c>
      <c r="H16" s="65" t="s">
        <v>69</v>
      </c>
      <c r="I16" s="65">
        <v>3</v>
      </c>
      <c r="J16" s="62"/>
    </row>
    <row r="17" spans="1:47" ht="13.5" thickBot="1" x14ac:dyDescent="0.25">
      <c r="B17" s="66"/>
      <c r="C17" s="66"/>
      <c r="D17" s="48" t="s">
        <v>52</v>
      </c>
      <c r="E17" s="66"/>
      <c r="F17" s="66"/>
      <c r="G17" s="66"/>
      <c r="H17" s="66"/>
      <c r="I17" s="66"/>
      <c r="J17" s="62"/>
    </row>
    <row r="18" spans="1:47" ht="12.75" customHeight="1" x14ac:dyDescent="0.2">
      <c r="B18" s="65">
        <v>7</v>
      </c>
      <c r="C18" s="65" t="s">
        <v>68</v>
      </c>
      <c r="D18" s="47" t="s">
        <v>51</v>
      </c>
      <c r="E18" s="65" t="s">
        <v>58</v>
      </c>
      <c r="F18" s="65" t="s">
        <v>31</v>
      </c>
      <c r="G18" s="65" t="s">
        <v>54</v>
      </c>
      <c r="H18" s="65" t="s">
        <v>69</v>
      </c>
      <c r="I18" s="65">
        <v>1</v>
      </c>
      <c r="J18" s="62"/>
    </row>
    <row r="19" spans="1:47" ht="13.5" thickBot="1" x14ac:dyDescent="0.25">
      <c r="B19" s="66"/>
      <c r="C19" s="66"/>
      <c r="D19" s="48" t="s">
        <v>52</v>
      </c>
      <c r="E19" s="66"/>
      <c r="F19" s="66"/>
      <c r="G19" s="66"/>
      <c r="H19" s="66"/>
      <c r="I19" s="66"/>
      <c r="J19" s="62"/>
    </row>
    <row r="20" spans="1:47" ht="26.25" thickBot="1" x14ac:dyDescent="0.25">
      <c r="B20" s="60">
        <v>8</v>
      </c>
      <c r="C20" s="48" t="s">
        <v>68</v>
      </c>
      <c r="D20" s="48" t="s">
        <v>52</v>
      </c>
      <c r="E20" s="48" t="s">
        <v>56</v>
      </c>
      <c r="F20" s="48" t="s">
        <v>59</v>
      </c>
      <c r="G20" s="48" t="s">
        <v>54</v>
      </c>
      <c r="H20" s="48" t="s">
        <v>69</v>
      </c>
      <c r="I20" s="48">
        <v>2</v>
      </c>
      <c r="J20" s="62"/>
    </row>
    <row r="21" spans="1:47" ht="26.25" thickBot="1" x14ac:dyDescent="0.25">
      <c r="B21" s="60">
        <v>9</v>
      </c>
      <c r="C21" s="48" t="s">
        <v>68</v>
      </c>
      <c r="D21" s="48" t="s">
        <v>52</v>
      </c>
      <c r="E21" s="48" t="s">
        <v>56</v>
      </c>
      <c r="F21" s="48" t="s">
        <v>32</v>
      </c>
      <c r="G21" s="48" t="s">
        <v>54</v>
      </c>
      <c r="H21" s="48" t="s">
        <v>69</v>
      </c>
      <c r="I21" s="48">
        <v>3</v>
      </c>
      <c r="J21" s="62"/>
    </row>
    <row r="22" spans="1:47" ht="12.75" customHeight="1" x14ac:dyDescent="0.2">
      <c r="B22" s="65">
        <v>10</v>
      </c>
      <c r="C22" s="65" t="s">
        <v>68</v>
      </c>
      <c r="D22" s="65" t="s">
        <v>60</v>
      </c>
      <c r="E22" s="65" t="s">
        <v>56</v>
      </c>
      <c r="F22" s="65" t="s">
        <v>31</v>
      </c>
      <c r="G22" s="65" t="s">
        <v>54</v>
      </c>
      <c r="H22" s="47" t="s">
        <v>69</v>
      </c>
      <c r="I22" s="65">
        <v>1</v>
      </c>
      <c r="J22" s="62"/>
    </row>
    <row r="23" spans="1:47" ht="13.5" thickBot="1" x14ac:dyDescent="0.25">
      <c r="B23" s="66"/>
      <c r="C23" s="66"/>
      <c r="D23" s="66"/>
      <c r="E23" s="66"/>
      <c r="F23" s="66"/>
      <c r="G23" s="66"/>
      <c r="H23" s="48" t="s">
        <v>70</v>
      </c>
      <c r="I23" s="66"/>
      <c r="J23" s="62"/>
    </row>
    <row r="24" spans="1:47" ht="26.25" thickBot="1" x14ac:dyDescent="0.25">
      <c r="B24" s="60">
        <v>11</v>
      </c>
      <c r="C24" s="48" t="s">
        <v>68</v>
      </c>
      <c r="D24" s="48" t="s">
        <v>71</v>
      </c>
      <c r="E24" s="48" t="s">
        <v>56</v>
      </c>
      <c r="F24" s="48" t="s">
        <v>59</v>
      </c>
      <c r="G24" s="48" t="s">
        <v>54</v>
      </c>
      <c r="H24" s="48" t="s">
        <v>69</v>
      </c>
      <c r="I24" s="48">
        <v>2</v>
      </c>
      <c r="J24" s="62"/>
    </row>
    <row r="30" spans="1:47" x14ac:dyDescent="0.2">
      <c r="A30" s="38"/>
      <c r="B30" s="38"/>
      <c r="C30" s="38"/>
      <c r="D30" s="38"/>
      <c r="E30" s="38"/>
      <c r="F30" s="38"/>
      <c r="G30" s="38"/>
      <c r="H30" s="38"/>
      <c r="I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</row>
    <row r="31" spans="1:47" x14ac:dyDescent="0.2">
      <c r="A31" s="38"/>
      <c r="B31" s="38"/>
      <c r="C31" s="38"/>
      <c r="D31" s="38"/>
      <c r="E31" s="38"/>
      <c r="F31" s="38"/>
      <c r="G31" s="38"/>
      <c r="H31" s="38"/>
      <c r="I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</row>
    <row r="32" spans="1:47" x14ac:dyDescent="0.2">
      <c r="A32" s="38"/>
      <c r="B32" s="38"/>
      <c r="C32" s="38"/>
      <c r="D32" s="38"/>
      <c r="E32" s="38"/>
      <c r="F32" s="38"/>
      <c r="G32" s="38"/>
      <c r="H32" s="38"/>
      <c r="I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</row>
    <row r="33" spans="1:47" x14ac:dyDescent="0.2">
      <c r="A33" s="38"/>
      <c r="B33" s="38"/>
      <c r="C33" s="38"/>
      <c r="D33" s="38"/>
      <c r="E33" s="38"/>
      <c r="F33" s="38"/>
      <c r="G33" s="38"/>
      <c r="H33" s="38"/>
      <c r="I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</row>
    <row r="34" spans="1:47" x14ac:dyDescent="0.2">
      <c r="A34" s="38"/>
      <c r="B34" s="38"/>
      <c r="C34" s="38"/>
      <c r="D34" s="38"/>
      <c r="E34" s="38"/>
      <c r="F34" s="38"/>
      <c r="G34" s="38"/>
      <c r="H34" s="38"/>
      <c r="I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</row>
    <row r="35" spans="1:47" x14ac:dyDescent="0.2">
      <c r="A35" s="38"/>
      <c r="B35" s="38"/>
      <c r="C35" s="38"/>
      <c r="D35" s="38"/>
      <c r="E35" s="38"/>
      <c r="F35" s="38"/>
      <c r="G35" s="38"/>
      <c r="H35" s="38"/>
      <c r="I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</row>
    <row r="36" spans="1:47" x14ac:dyDescent="0.2">
      <c r="A36" s="38"/>
      <c r="B36" s="38"/>
      <c r="C36" s="38"/>
      <c r="D36" s="38"/>
      <c r="E36" s="38"/>
      <c r="F36" s="38"/>
      <c r="G36" s="38"/>
      <c r="H36" s="38"/>
      <c r="I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</row>
    <row r="37" spans="1:47" x14ac:dyDescent="0.2">
      <c r="A37" s="38"/>
      <c r="B37" s="38"/>
      <c r="C37" s="38"/>
      <c r="D37" s="38"/>
      <c r="E37" s="38"/>
      <c r="F37" s="38"/>
      <c r="G37" s="38"/>
      <c r="H37" s="38"/>
      <c r="I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</row>
    <row r="38" spans="1:47" x14ac:dyDescent="0.2">
      <c r="A38" s="38"/>
      <c r="B38" s="38"/>
      <c r="C38" s="38"/>
      <c r="D38" s="38"/>
      <c r="E38" s="38"/>
      <c r="F38" s="38"/>
      <c r="G38" s="38"/>
      <c r="H38" s="38"/>
      <c r="I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</row>
    <row r="39" spans="1:47" x14ac:dyDescent="0.2">
      <c r="A39" s="38"/>
      <c r="B39" s="38"/>
      <c r="C39" s="38"/>
      <c r="D39" s="38"/>
      <c r="E39" s="38"/>
      <c r="F39" s="38"/>
      <c r="G39" s="38"/>
      <c r="H39" s="38"/>
      <c r="I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</row>
    <row r="40" spans="1:47" x14ac:dyDescent="0.2">
      <c r="A40" s="38"/>
      <c r="B40" s="38"/>
      <c r="C40" s="38"/>
      <c r="D40" s="38"/>
      <c r="E40" s="38"/>
      <c r="F40" s="38"/>
      <c r="G40" s="38"/>
      <c r="H40" s="38"/>
      <c r="I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</row>
    <row r="41" spans="1:47" x14ac:dyDescent="0.2">
      <c r="A41" s="38"/>
      <c r="B41" s="38"/>
      <c r="C41" s="38"/>
      <c r="D41" s="38"/>
      <c r="E41" s="38"/>
      <c r="F41" s="38"/>
      <c r="G41" s="38"/>
      <c r="H41" s="38"/>
      <c r="I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</row>
    <row r="42" spans="1:47" x14ac:dyDescent="0.2">
      <c r="A42" s="38"/>
      <c r="B42" s="38"/>
      <c r="C42" s="38"/>
      <c r="D42" s="38"/>
      <c r="E42" s="38"/>
      <c r="F42" s="38"/>
      <c r="G42" s="38"/>
      <c r="H42" s="38"/>
      <c r="I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</row>
    <row r="43" spans="1:47" x14ac:dyDescent="0.2">
      <c r="A43" s="38"/>
      <c r="B43" s="38"/>
      <c r="C43" s="38"/>
      <c r="D43" s="38"/>
      <c r="E43" s="38"/>
      <c r="F43" s="38"/>
      <c r="G43" s="38"/>
      <c r="H43" s="38"/>
      <c r="I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</row>
  </sheetData>
  <autoFilter ref="B5:I5"/>
  <mergeCells count="58">
    <mergeCell ref="I18:I19"/>
    <mergeCell ref="I22:I23"/>
    <mergeCell ref="I8:I9"/>
    <mergeCell ref="I10:I11"/>
    <mergeCell ref="I12:I13"/>
    <mergeCell ref="I14:I15"/>
    <mergeCell ref="I16:I17"/>
    <mergeCell ref="H18:H19"/>
    <mergeCell ref="B22:B23"/>
    <mergeCell ref="C22:C23"/>
    <mergeCell ref="D22:D23"/>
    <mergeCell ref="E22:E23"/>
    <mergeCell ref="F22:F23"/>
    <mergeCell ref="G22:G23"/>
    <mergeCell ref="B18:B19"/>
    <mergeCell ref="C18:C19"/>
    <mergeCell ref="E18:E19"/>
    <mergeCell ref="F18:F19"/>
    <mergeCell ref="G18:G19"/>
    <mergeCell ref="H8:H9"/>
    <mergeCell ref="H10:H11"/>
    <mergeCell ref="H12:H13"/>
    <mergeCell ref="H14:H15"/>
    <mergeCell ref="H16:H17"/>
    <mergeCell ref="B4:G4"/>
    <mergeCell ref="K5:L5"/>
    <mergeCell ref="B6:B7"/>
    <mergeCell ref="C6:C7"/>
    <mergeCell ref="E6:E7"/>
    <mergeCell ref="F6:F7"/>
    <mergeCell ref="G6:G7"/>
    <mergeCell ref="H6:H7"/>
    <mergeCell ref="I6:I7"/>
    <mergeCell ref="B8:B9"/>
    <mergeCell ref="C8:C9"/>
    <mergeCell ref="E8:E9"/>
    <mergeCell ref="F8:F9"/>
    <mergeCell ref="G8:G9"/>
    <mergeCell ref="B10:B11"/>
    <mergeCell ref="C10:C11"/>
    <mergeCell ref="E10:E11"/>
    <mergeCell ref="F10:F11"/>
    <mergeCell ref="G10:G11"/>
    <mergeCell ref="B12:B13"/>
    <mergeCell ref="C12:C13"/>
    <mergeCell ref="E12:E13"/>
    <mergeCell ref="F12:F13"/>
    <mergeCell ref="G12:G13"/>
    <mergeCell ref="B14:B15"/>
    <mergeCell ref="C14:C15"/>
    <mergeCell ref="E14:E15"/>
    <mergeCell ref="F14:F15"/>
    <mergeCell ref="G14:G15"/>
    <mergeCell ref="B16:B17"/>
    <mergeCell ref="C16:C17"/>
    <mergeCell ref="E16:E17"/>
    <mergeCell ref="F16:F17"/>
    <mergeCell ref="G16:G17"/>
  </mergeCells>
  <phoneticPr fontId="5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8"/>
  <sheetViews>
    <sheetView tabSelected="1" workbookViewId="0">
      <selection activeCell="G21" sqref="G21"/>
    </sheetView>
  </sheetViews>
  <sheetFormatPr defaultRowHeight="12.75" x14ac:dyDescent="0.2"/>
  <cols>
    <col min="2" max="2" width="17.28515625" customWidth="1"/>
  </cols>
  <sheetData>
    <row r="2" spans="2:26" x14ac:dyDescent="0.2">
      <c r="B2" s="46" t="s">
        <v>48</v>
      </c>
      <c r="C2" s="46"/>
    </row>
    <row r="3" spans="2:26" ht="66" customHeight="1" x14ac:dyDescent="0.2">
      <c r="B3" s="42" t="s">
        <v>22</v>
      </c>
      <c r="C3" s="70" t="s">
        <v>36</v>
      </c>
      <c r="D3" s="71"/>
      <c r="E3" s="68" t="s">
        <v>47</v>
      </c>
      <c r="F3" s="69"/>
      <c r="G3" s="68" t="s">
        <v>37</v>
      </c>
      <c r="H3" s="69"/>
      <c r="I3" s="68" t="s">
        <v>39</v>
      </c>
      <c r="J3" s="69"/>
      <c r="K3" s="68" t="s">
        <v>14</v>
      </c>
      <c r="L3" s="69"/>
      <c r="M3" s="68"/>
      <c r="N3" s="69"/>
      <c r="O3" s="68"/>
      <c r="P3" s="69"/>
      <c r="Q3" s="68"/>
      <c r="R3" s="69"/>
      <c r="S3" s="68"/>
      <c r="T3" s="69"/>
      <c r="U3" s="54" t="s">
        <v>41</v>
      </c>
      <c r="V3" s="54" t="s">
        <v>42</v>
      </c>
      <c r="W3" s="54" t="s">
        <v>43</v>
      </c>
      <c r="X3" s="54" t="s">
        <v>44</v>
      </c>
      <c r="Y3" s="54" t="s">
        <v>45</v>
      </c>
      <c r="Z3" s="54" t="s">
        <v>46</v>
      </c>
    </row>
    <row r="4" spans="2:26" ht="42" customHeight="1" x14ac:dyDescent="0.2">
      <c r="B4" s="43"/>
      <c r="C4" s="22" t="s">
        <v>49</v>
      </c>
      <c r="D4" s="44" t="s">
        <v>50</v>
      </c>
      <c r="E4" s="22" t="s">
        <v>49</v>
      </c>
      <c r="F4" s="44" t="s">
        <v>50</v>
      </c>
      <c r="G4" s="22" t="s">
        <v>49</v>
      </c>
      <c r="H4" s="44" t="s">
        <v>50</v>
      </c>
      <c r="I4" s="22" t="s">
        <v>49</v>
      </c>
      <c r="J4" s="44" t="s">
        <v>50</v>
      </c>
      <c r="K4" s="22" t="s">
        <v>49</v>
      </c>
      <c r="L4" s="44" t="s">
        <v>50</v>
      </c>
      <c r="M4" s="22" t="s">
        <v>49</v>
      </c>
      <c r="N4" s="44" t="s">
        <v>50</v>
      </c>
      <c r="O4" s="22" t="s">
        <v>49</v>
      </c>
      <c r="P4" s="44" t="s">
        <v>50</v>
      </c>
      <c r="Q4" s="22" t="s">
        <v>49</v>
      </c>
      <c r="R4" s="44" t="s">
        <v>50</v>
      </c>
      <c r="S4" s="22" t="s">
        <v>49</v>
      </c>
      <c r="T4" s="44" t="s">
        <v>50</v>
      </c>
      <c r="U4" s="72" t="s">
        <v>49</v>
      </c>
      <c r="V4" s="72"/>
      <c r="W4" s="72"/>
      <c r="X4" s="72" t="s">
        <v>50</v>
      </c>
      <c r="Y4" s="72"/>
      <c r="Z4" s="72"/>
    </row>
    <row r="5" spans="2:26" x14ac:dyDescent="0.2">
      <c r="B5" s="45">
        <v>1</v>
      </c>
      <c r="C5" s="57">
        <f>'case 1'!B80</f>
        <v>-3.6606009876439911</v>
      </c>
      <c r="D5" s="57">
        <f>'case 1'!C80</f>
        <v>-5.5564488134681707</v>
      </c>
      <c r="E5" s="57">
        <v>-2.3199999999999998</v>
      </c>
      <c r="F5" s="57">
        <v>-4.7300000000000004</v>
      </c>
      <c r="G5" s="57">
        <f>'case 1'!F80</f>
        <v>-3.4882684776276962</v>
      </c>
      <c r="H5" s="57" t="str">
        <f>'case 1'!G80</f>
        <v/>
      </c>
      <c r="I5" s="57" t="str">
        <f>'case 1'!H80</f>
        <v/>
      </c>
      <c r="J5" s="57" t="str">
        <f>'case 1'!I80</f>
        <v/>
      </c>
      <c r="K5" s="57">
        <f>'case 1'!J80</f>
        <v>-2.3263843320118136</v>
      </c>
      <c r="L5" s="57">
        <f>'case 1'!K80</f>
        <v>-5.6862624754930211</v>
      </c>
      <c r="M5" s="57" t="str">
        <f>'case 1'!L80</f>
        <v/>
      </c>
      <c r="N5" s="57" t="str">
        <f>'case 1'!M80</f>
        <v/>
      </c>
      <c r="O5" s="57" t="str">
        <f>'case 1'!N80</f>
        <v/>
      </c>
      <c r="P5" s="57" t="str">
        <f>'case 1'!O80</f>
        <v/>
      </c>
      <c r="Q5" s="57" t="str">
        <f>'case 1'!P80</f>
        <v/>
      </c>
      <c r="R5" s="57" t="str">
        <f>'case 1'!Q80</f>
        <v/>
      </c>
      <c r="S5" s="57" t="str">
        <f>'case 1'!R80</f>
        <v/>
      </c>
      <c r="T5" s="57" t="str">
        <f>'case 1'!S80</f>
        <v/>
      </c>
      <c r="U5" s="55">
        <f t="shared" ref="U5:U17" si="0">STDEV(C5,E5,G5,I5,K5,M5,O5,Q5,S5)</f>
        <v>0.72582770852743184</v>
      </c>
      <c r="V5" s="55">
        <f t="shared" ref="V5:V17" si="1">MAX(C5,E5,G5,I5,K5,M5,O5,Q5,S5)-MIN(C5,E5,G5,I5,K5,M5,O5,Q5,S5)</f>
        <v>1.3406009876439913</v>
      </c>
      <c r="W5" s="56">
        <f t="shared" ref="W5:W17" si="2">AVERAGE(C5,E5,G5,I5,K5,M5,O5,Q5,S5)</f>
        <v>-2.9488134493208751</v>
      </c>
      <c r="X5" s="55">
        <f t="shared" ref="X5:X17" si="3">STDEV(D5,F5,H5,J5,L5,N5,P5,R5,T5)</f>
        <v>0.51870144755393544</v>
      </c>
      <c r="Y5" s="55">
        <f t="shared" ref="Y5:Y17" si="4">MAX(D5,F5,H5,J5,L5,N5,P5,R5,T5)-MIN(D5,F5,H5,J5,L5,N5,P5,R5,T5)</f>
        <v>0.95626247549302068</v>
      </c>
      <c r="Z5" s="56">
        <f t="shared" ref="Z5:Z17" si="5">AVERAGE(D5,F5,H5,J5,L5,N5,P5,R5,T5)</f>
        <v>-5.324237096320398</v>
      </c>
    </row>
    <row r="6" spans="2:26" x14ac:dyDescent="0.2">
      <c r="B6" s="45">
        <v>2</v>
      </c>
      <c r="C6" s="57">
        <f>'case 2'!B79</f>
        <v>-3.8610984967663637</v>
      </c>
      <c r="D6" s="57">
        <f>'case 2'!C79</f>
        <v>-5.9288289544984574</v>
      </c>
      <c r="E6" s="57">
        <v>-1.05</v>
      </c>
      <c r="F6" s="57">
        <v>-3.79</v>
      </c>
      <c r="G6" s="57">
        <f>'case 2'!F79</f>
        <v>-3.8696582115548583</v>
      </c>
      <c r="H6" s="57" t="str">
        <f>'case 2'!G79</f>
        <v/>
      </c>
      <c r="I6" s="57" t="str">
        <f>'case 2'!H79</f>
        <v/>
      </c>
      <c r="J6" s="57" t="str">
        <f>'case 2'!I79</f>
        <v/>
      </c>
      <c r="K6" s="57">
        <f>'case 2'!J79</f>
        <v>-2.6550337261740924</v>
      </c>
      <c r="L6" s="57">
        <f>'case 2'!K79</f>
        <v>-5.850871629711131</v>
      </c>
      <c r="M6" s="57" t="str">
        <f>'case 2'!L79</f>
        <v/>
      </c>
      <c r="N6" s="57" t="str">
        <f>'case 2'!M79</f>
        <v/>
      </c>
      <c r="O6" s="57" t="str">
        <f>'case 2'!N79</f>
        <v/>
      </c>
      <c r="P6" s="57" t="str">
        <f>'case 2'!O79</f>
        <v/>
      </c>
      <c r="Q6" s="57" t="str">
        <f>'case 2'!P79</f>
        <v/>
      </c>
      <c r="R6" s="57" t="str">
        <f>'case 2'!Q79</f>
        <v/>
      </c>
      <c r="S6" s="57" t="str">
        <f>'case 2'!R79</f>
        <v/>
      </c>
      <c r="T6" s="57" t="str">
        <f>'case 2'!S79</f>
        <v/>
      </c>
      <c r="U6" s="55">
        <f t="shared" si="0"/>
        <v>1.3341307591691383</v>
      </c>
      <c r="V6" s="55">
        <f t="shared" si="1"/>
        <v>2.8196582115548585</v>
      </c>
      <c r="W6" s="56">
        <f>AVERAGE(C6,E6,G6,I6,K6,M6,O6,Q6,S6)</f>
        <v>-2.8589476086238288</v>
      </c>
      <c r="X6" s="55">
        <f t="shared" si="3"/>
        <v>1.2129755778825579</v>
      </c>
      <c r="Y6" s="55">
        <f t="shared" si="4"/>
        <v>2.1388289544984573</v>
      </c>
      <c r="Z6" s="56">
        <f t="shared" si="5"/>
        <v>-5.1899001947365297</v>
      </c>
    </row>
    <row r="7" spans="2:26" x14ac:dyDescent="0.2">
      <c r="B7" s="45">
        <v>3</v>
      </c>
      <c r="C7" s="57">
        <f>'case 3'!C72</f>
        <v>17.730771291651607</v>
      </c>
      <c r="D7" s="57">
        <f>'case 3'!C72</f>
        <v>17.730771291651607</v>
      </c>
      <c r="E7" s="57">
        <v>22.75</v>
      </c>
      <c r="F7" s="57">
        <v>20.88</v>
      </c>
      <c r="G7" s="57">
        <f>'case 3'!F72</f>
        <v>18.838120251621859</v>
      </c>
      <c r="H7" s="57">
        <f>'case 3'!G72</f>
        <v>16.667207461769252</v>
      </c>
      <c r="I7" s="57" t="str">
        <f>'case 3'!H74</f>
        <v/>
      </c>
      <c r="J7" s="57" t="str">
        <f>'case 3'!I74</f>
        <v/>
      </c>
      <c r="K7" s="57">
        <f>'case 3'!J72</f>
        <v>21.260008444259629</v>
      </c>
      <c r="L7" s="57">
        <f>'case 3'!K72</f>
        <v>17.464883768038273</v>
      </c>
      <c r="M7" s="57" t="str">
        <f>'case 3'!L74</f>
        <v/>
      </c>
      <c r="N7" s="57" t="str">
        <f>'case 3'!M74</f>
        <v/>
      </c>
      <c r="O7" s="57" t="str">
        <f>'case 3'!N74</f>
        <v/>
      </c>
      <c r="P7" s="57" t="str">
        <f>'case 3'!O74</f>
        <v/>
      </c>
      <c r="Q7" s="57" t="str">
        <f>'case 3'!P74</f>
        <v/>
      </c>
      <c r="R7" s="57" t="str">
        <f>'case 3'!Q74</f>
        <v/>
      </c>
      <c r="S7" s="57" t="str">
        <f>'case 3'!R74</f>
        <v/>
      </c>
      <c r="T7" s="57" t="str">
        <f>'case 3'!S74</f>
        <v/>
      </c>
      <c r="U7" s="55">
        <f t="shared" si="0"/>
        <v>2.2778427997557897</v>
      </c>
      <c r="V7" s="55">
        <f t="shared" si="1"/>
        <v>5.0192287083483933</v>
      </c>
      <c r="W7" s="56">
        <f t="shared" si="2"/>
        <v>20.144724996883273</v>
      </c>
      <c r="X7" s="55">
        <f t="shared" si="3"/>
        <v>1.8521706407729879</v>
      </c>
      <c r="Y7" s="55">
        <f t="shared" si="4"/>
        <v>4.2127925382307474</v>
      </c>
      <c r="Z7" s="56">
        <f t="shared" si="5"/>
        <v>18.185715630364783</v>
      </c>
    </row>
    <row r="8" spans="2:26" x14ac:dyDescent="0.2">
      <c r="B8" s="45">
        <v>4</v>
      </c>
      <c r="C8" s="57">
        <f>'case 4'!B72</f>
        <v>17.371206124251461</v>
      </c>
      <c r="D8" s="57">
        <f>'case 4'!C72</f>
        <v>15.306489407452744</v>
      </c>
      <c r="E8" s="57">
        <v>19.079999999999998</v>
      </c>
      <c r="F8" s="57">
        <v>17.149999999999999</v>
      </c>
      <c r="G8" s="57">
        <f>'case 4'!F72</f>
        <v>16.214500142498022</v>
      </c>
      <c r="H8" s="57">
        <f>'case 4'!G72</f>
        <v>13.524137074497709</v>
      </c>
      <c r="I8" s="57" t="str">
        <f>'case 4'!H72</f>
        <v/>
      </c>
      <c r="J8" s="57" t="str">
        <f>'case 4'!I72</f>
        <v/>
      </c>
      <c r="K8" s="57">
        <f>'case 4'!J72</f>
        <v>17.588145977735405</v>
      </c>
      <c r="L8" s="57">
        <f>'case 4'!K72</f>
        <v>13.648426166109275</v>
      </c>
      <c r="M8" s="57" t="str">
        <f>'case 4'!L72</f>
        <v/>
      </c>
      <c r="N8" s="57" t="str">
        <f>'case 4'!M72</f>
        <v/>
      </c>
      <c r="O8" s="57" t="str">
        <f>'case 4'!N72</f>
        <v/>
      </c>
      <c r="P8" s="57" t="str">
        <f>'case 4'!O72</f>
        <v/>
      </c>
      <c r="Q8" s="57" t="str">
        <f>'case 4'!P72</f>
        <v/>
      </c>
      <c r="R8" s="57" t="str">
        <f>'case 4'!Q72</f>
        <v/>
      </c>
      <c r="S8" s="57" t="str">
        <f>'case 4'!R72</f>
        <v/>
      </c>
      <c r="T8" s="57" t="str">
        <f>'case 4'!S72</f>
        <v/>
      </c>
      <c r="U8" s="55">
        <f t="shared" si="0"/>
        <v>1.1771656947871809</v>
      </c>
      <c r="V8" s="55">
        <f t="shared" si="1"/>
        <v>2.8654998575019768</v>
      </c>
      <c r="W8" s="56">
        <f t="shared" si="2"/>
        <v>17.563463061121222</v>
      </c>
      <c r="X8" s="55">
        <f t="shared" si="3"/>
        <v>1.7016617834471013</v>
      </c>
      <c r="Y8" s="55">
        <f t="shared" si="4"/>
        <v>3.6258629255022896</v>
      </c>
      <c r="Z8" s="56">
        <f t="shared" si="5"/>
        <v>14.907263162014932</v>
      </c>
    </row>
    <row r="9" spans="2:26" x14ac:dyDescent="0.2">
      <c r="B9" s="45">
        <v>5</v>
      </c>
      <c r="C9" s="57">
        <f>'case 5'!B72</f>
        <v>8.7332225264942345</v>
      </c>
      <c r="D9" s="57">
        <f>'case 5'!C72</f>
        <v>5.056372474443287</v>
      </c>
      <c r="E9" s="57">
        <v>12.15</v>
      </c>
      <c r="F9" s="57">
        <v>7.34</v>
      </c>
      <c r="G9" s="57">
        <f>'case 5'!F72</f>
        <v>8.2176742040372126</v>
      </c>
      <c r="H9" s="57">
        <f>'case 5'!G72</f>
        <v>4.1782977742416572</v>
      </c>
      <c r="I9" s="57" t="str">
        <f>'case 5'!H72</f>
        <v/>
      </c>
      <c r="J9" s="57" t="str">
        <f>'case 5'!I72</f>
        <v/>
      </c>
      <c r="K9" s="57">
        <f>'case 5'!J72</f>
        <v>11.627286798522064</v>
      </c>
      <c r="L9" s="57">
        <f>'case 5'!K72</f>
        <v>5.5574201670078054</v>
      </c>
      <c r="M9" s="57" t="str">
        <f>'case 5'!L72</f>
        <v/>
      </c>
      <c r="N9" s="57" t="str">
        <f>'case 5'!M72</f>
        <v/>
      </c>
      <c r="O9" s="57" t="str">
        <f>'case 5'!N72</f>
        <v/>
      </c>
      <c r="P9" s="57" t="str">
        <f>'case 5'!O72</f>
        <v/>
      </c>
      <c r="Q9" s="57" t="str">
        <f>'case 5'!P72</f>
        <v/>
      </c>
      <c r="R9" s="57" t="str">
        <f>'case 5'!Q72</f>
        <v/>
      </c>
      <c r="S9" s="57" t="str">
        <f>'case 5'!R72</f>
        <v/>
      </c>
      <c r="T9" s="57" t="str">
        <f>'case 5'!S72</f>
        <v/>
      </c>
      <c r="U9" s="55">
        <f t="shared" si="0"/>
        <v>1.993272846516839</v>
      </c>
      <c r="V9" s="55">
        <f t="shared" si="1"/>
        <v>3.9323257959627878</v>
      </c>
      <c r="W9" s="56">
        <f t="shared" si="2"/>
        <v>10.182045882263377</v>
      </c>
      <c r="X9" s="55">
        <f t="shared" si="3"/>
        <v>1.332696172064473</v>
      </c>
      <c r="Y9" s="55">
        <f t="shared" si="4"/>
        <v>3.1617022257583427</v>
      </c>
      <c r="Z9" s="56">
        <f t="shared" si="5"/>
        <v>5.5330226039231869</v>
      </c>
    </row>
    <row r="10" spans="2:26" x14ac:dyDescent="0.2">
      <c r="B10" s="45">
        <v>6</v>
      </c>
      <c r="C10" s="57">
        <f>'case 6'!B77</f>
        <v>21.570035431865136</v>
      </c>
      <c r="D10" s="57">
        <f>'case 6'!C77</f>
        <v>14.807642571281807</v>
      </c>
      <c r="E10" s="57">
        <v>23.11</v>
      </c>
      <c r="F10" s="57">
        <v>18.27</v>
      </c>
      <c r="G10" s="57">
        <f>'case 6'!F77</f>
        <v>20.710774940825534</v>
      </c>
      <c r="H10" s="57">
        <f>'case 6'!G77</f>
        <v>15.351879696836198</v>
      </c>
      <c r="I10" s="57" t="str">
        <f>'case 6'!H77</f>
        <v/>
      </c>
      <c r="J10" s="57" t="str">
        <f>'case 6'!I77</f>
        <v/>
      </c>
      <c r="K10" s="57">
        <f>'case 6'!J77</f>
        <v>24.226233035022361</v>
      </c>
      <c r="L10" s="57">
        <f>'case 6'!K77</f>
        <v>15.867518281037755</v>
      </c>
      <c r="M10" s="57" t="str">
        <f>'case 6'!L77</f>
        <v/>
      </c>
      <c r="N10" s="57" t="str">
        <f>'case 6'!M77</f>
        <v/>
      </c>
      <c r="O10" s="57" t="str">
        <f>'case 6'!N77</f>
        <v/>
      </c>
      <c r="P10" s="57" t="str">
        <f>'case 6'!O77</f>
        <v/>
      </c>
      <c r="Q10" s="57" t="str">
        <f>'case 6'!P77</f>
        <v/>
      </c>
      <c r="R10" s="57" t="str">
        <f>'case 6'!Q77</f>
        <v/>
      </c>
      <c r="S10" s="57" t="str">
        <f>'case 6'!R77</f>
        <v/>
      </c>
      <c r="T10" s="57" t="str">
        <f>'case 6'!S77</f>
        <v/>
      </c>
      <c r="U10" s="55">
        <f t="shared" si="0"/>
        <v>1.5685956525581128</v>
      </c>
      <c r="V10" s="55">
        <f t="shared" si="1"/>
        <v>3.515458094196827</v>
      </c>
      <c r="W10" s="56">
        <f t="shared" si="2"/>
        <v>22.404260851928257</v>
      </c>
      <c r="X10" s="55">
        <f t="shared" si="3"/>
        <v>1.526452237389158</v>
      </c>
      <c r="Y10" s="55">
        <f t="shared" si="4"/>
        <v>3.4623574287181924</v>
      </c>
      <c r="Z10" s="56">
        <f t="shared" si="5"/>
        <v>16.074260137288942</v>
      </c>
    </row>
    <row r="11" spans="2:26" x14ac:dyDescent="0.2">
      <c r="B11" s="45">
        <v>7</v>
      </c>
      <c r="C11" s="57">
        <f>'case 7'!B72</f>
        <v>15.913829316801433</v>
      </c>
      <c r="D11" s="57">
        <f>'case 7'!C72</f>
        <v>11.553378411562189</v>
      </c>
      <c r="E11" s="57">
        <v>17.079999999999998</v>
      </c>
      <c r="F11" s="57">
        <v>13.01</v>
      </c>
      <c r="G11" s="57">
        <f>'case 7'!F72</f>
        <v>15.959728469015248</v>
      </c>
      <c r="H11" s="57">
        <f>'case 7'!G72</f>
        <v>10.376862407120228</v>
      </c>
      <c r="I11" s="57" t="str">
        <f>'case 7'!H72</f>
        <v/>
      </c>
      <c r="J11" s="57" t="str">
        <f>'case 7'!I72</f>
        <v/>
      </c>
      <c r="K11" s="57">
        <f>'case 7'!J72</f>
        <v>16.984216101787538</v>
      </c>
      <c r="L11" s="57">
        <f>'case 7'!K72</f>
        <v>10.422117104120158</v>
      </c>
      <c r="M11" s="57" t="str">
        <f>'case 7'!L72</f>
        <v/>
      </c>
      <c r="N11" s="57" t="str">
        <f>'case 7'!M72</f>
        <v/>
      </c>
      <c r="O11" s="57" t="str">
        <f>'case 7'!N72</f>
        <v/>
      </c>
      <c r="P11" s="57" t="str">
        <f>'case 7'!O72</f>
        <v/>
      </c>
      <c r="Q11" s="57" t="str">
        <f>'case 7'!P72</f>
        <v/>
      </c>
      <c r="R11" s="57" t="str">
        <f>'case 7'!Q72</f>
        <v/>
      </c>
      <c r="S11" s="57" t="str">
        <f>'case 7'!R72</f>
        <v/>
      </c>
      <c r="T11" s="57" t="str">
        <f>'case 7'!S72</f>
        <v/>
      </c>
      <c r="U11" s="55">
        <f t="shared" si="0"/>
        <v>0.63387343847133693</v>
      </c>
      <c r="V11" s="55">
        <f t="shared" si="1"/>
        <v>1.1661706831985654</v>
      </c>
      <c r="W11" s="56">
        <f t="shared" si="2"/>
        <v>16.484443471901052</v>
      </c>
      <c r="X11" s="55">
        <f t="shared" si="3"/>
        <v>1.2388935910639276</v>
      </c>
      <c r="Y11" s="55">
        <f t="shared" si="4"/>
        <v>2.6331375928797716</v>
      </c>
      <c r="Z11" s="56">
        <f t="shared" si="5"/>
        <v>11.340589480700643</v>
      </c>
    </row>
    <row r="12" spans="2:26" x14ac:dyDescent="0.2">
      <c r="B12" s="45">
        <v>8</v>
      </c>
      <c r="C12" s="57" t="str">
        <f>'case 8'!B72</f>
        <v/>
      </c>
      <c r="D12" s="57">
        <f>'case 8'!C72</f>
        <v>8.7408384946544668</v>
      </c>
      <c r="E12" s="57" t="str">
        <f>'[1]case 8'!D72</f>
        <v/>
      </c>
      <c r="F12" s="57">
        <v>9.81</v>
      </c>
      <c r="G12" s="57" t="str">
        <f>'case 8'!F72</f>
        <v/>
      </c>
      <c r="H12" s="57">
        <f>'case 8'!G72</f>
        <v>8.7648252244883444</v>
      </c>
      <c r="I12" s="57" t="str">
        <f>'case 8'!H72</f>
        <v/>
      </c>
      <c r="J12" s="57" t="str">
        <f>'case 8'!I72</f>
        <v/>
      </c>
      <c r="K12" s="57" t="str">
        <f>'case 8'!J72</f>
        <v/>
      </c>
      <c r="L12" s="57" t="str">
        <f>'case 8'!K72</f>
        <v/>
      </c>
      <c r="M12" s="57" t="str">
        <f>'case 8'!L72</f>
        <v/>
      </c>
      <c r="N12" s="57" t="str">
        <f>'case 8'!M72</f>
        <v/>
      </c>
      <c r="O12" s="57" t="str">
        <f>'case 8'!N72</f>
        <v/>
      </c>
      <c r="P12" s="57" t="str">
        <f>'case 8'!O72</f>
        <v/>
      </c>
      <c r="Q12" s="57" t="str">
        <f>'case 8'!P72</f>
        <v/>
      </c>
      <c r="R12" s="57" t="str">
        <f>'case 8'!Q72</f>
        <v/>
      </c>
      <c r="S12" s="57" t="str">
        <f>'case 8'!R72</f>
        <v/>
      </c>
      <c r="T12" s="57" t="str">
        <f>'case 8'!S72</f>
        <v/>
      </c>
      <c r="U12" s="55" t="e">
        <f t="shared" si="0"/>
        <v>#DIV/0!</v>
      </c>
      <c r="V12" s="55">
        <f t="shared" si="1"/>
        <v>0</v>
      </c>
      <c r="W12" s="56" t="e">
        <f t="shared" si="2"/>
        <v>#DIV/0!</v>
      </c>
      <c r="X12" s="55">
        <f t="shared" si="3"/>
        <v>0.61047413255145266</v>
      </c>
      <c r="Y12" s="55">
        <f t="shared" si="4"/>
        <v>1.0691615053455337</v>
      </c>
      <c r="Z12" s="56">
        <f t="shared" si="5"/>
        <v>9.10522123971427</v>
      </c>
    </row>
    <row r="13" spans="2:26" x14ac:dyDescent="0.2">
      <c r="B13" s="45">
        <v>9</v>
      </c>
      <c r="C13" s="57" t="str">
        <f>'case 9'!B72</f>
        <v/>
      </c>
      <c r="D13" s="57">
        <f>'case 9'!C72</f>
        <v>13.8841860008548</v>
      </c>
      <c r="E13" s="57" t="str">
        <f>'[1]case 9'!D72</f>
        <v/>
      </c>
      <c r="F13" s="57">
        <v>14.39</v>
      </c>
      <c r="G13" s="57" t="str">
        <f>'case 9'!F72</f>
        <v/>
      </c>
      <c r="H13" s="57">
        <f>'case 9'!G72</f>
        <v>12.937766630211948</v>
      </c>
      <c r="I13" s="57" t="str">
        <f>'case 9'!H72</f>
        <v/>
      </c>
      <c r="J13" s="57" t="str">
        <f>'case 9'!I72</f>
        <v/>
      </c>
      <c r="K13" s="57" t="str">
        <f>'case 9'!J72</f>
        <v/>
      </c>
      <c r="L13" s="57" t="str">
        <f>'case 9'!K72</f>
        <v/>
      </c>
      <c r="M13" s="57" t="str">
        <f>'case 9'!L72</f>
        <v/>
      </c>
      <c r="N13" s="57" t="str">
        <f>'case 9'!M72</f>
        <v/>
      </c>
      <c r="O13" s="57" t="str">
        <f>'case 9'!N72</f>
        <v/>
      </c>
      <c r="P13" s="57" t="str">
        <f>'case 9'!O72</f>
        <v/>
      </c>
      <c r="Q13" s="57" t="str">
        <f>'case 9'!P72</f>
        <v/>
      </c>
      <c r="R13" s="57" t="str">
        <f>'case 9'!Q72</f>
        <v/>
      </c>
      <c r="S13" s="57" t="str">
        <f>'case 9'!R72</f>
        <v/>
      </c>
      <c r="T13" s="57" t="str">
        <f>'case 9'!S72</f>
        <v/>
      </c>
      <c r="U13" s="55" t="e">
        <f t="shared" si="0"/>
        <v>#DIV/0!</v>
      </c>
      <c r="V13" s="55">
        <f t="shared" si="1"/>
        <v>0</v>
      </c>
      <c r="W13" s="56" t="e">
        <f t="shared" si="2"/>
        <v>#DIV/0!</v>
      </c>
      <c r="X13" s="55">
        <f t="shared" si="3"/>
        <v>0.73717243428129198</v>
      </c>
      <c r="Y13" s="55">
        <f t="shared" si="4"/>
        <v>1.4522333697880523</v>
      </c>
      <c r="Z13" s="56">
        <f t="shared" si="5"/>
        <v>13.737317543688917</v>
      </c>
    </row>
    <row r="14" spans="2:26" x14ac:dyDescent="0.2">
      <c r="B14" s="45" t="s">
        <v>61</v>
      </c>
      <c r="C14" s="57">
        <f>'case 10 (MMSE-IRC)'!B72</f>
        <v>16.502411839198462</v>
      </c>
      <c r="D14" s="57" t="str">
        <f>'case 10 (MMSE-IRC)'!C72</f>
        <v/>
      </c>
      <c r="E14" s="57" t="str">
        <f>'[1]case 10 (MMSE-IRC)'!D72</f>
        <v/>
      </c>
      <c r="F14" s="57">
        <v>16.690000000000001</v>
      </c>
      <c r="G14" s="57">
        <f>'case 10 (MMSE-IRC)'!F72</f>
        <v>16.329650911357014</v>
      </c>
      <c r="H14" s="57" t="str">
        <f>'case 10 (MMSE-IRC)'!G72</f>
        <v/>
      </c>
      <c r="I14" s="57" t="str">
        <f>'case 10 (MMSE-IRC)'!H72</f>
        <v/>
      </c>
      <c r="J14" s="57" t="str">
        <f>'case 10 (MMSE-IRC)'!I72</f>
        <v/>
      </c>
      <c r="K14" s="57">
        <f>'case 10 (MMSE-IRC)'!J72</f>
        <v>17.845988149219078</v>
      </c>
      <c r="L14" s="57" t="str">
        <f>'case 10 (MMSE-IRC)'!K72</f>
        <v/>
      </c>
      <c r="M14" s="57" t="str">
        <f>'case 10 (MMSE-IRC)'!L72</f>
        <v/>
      </c>
      <c r="N14" s="57" t="str">
        <f>'case 10 (MMSE-IRC)'!M72</f>
        <v/>
      </c>
      <c r="O14" s="57" t="str">
        <f>'case 10 (MMSE-IRC)'!N72</f>
        <v/>
      </c>
      <c r="P14" s="57" t="str">
        <f>'case 10 (MMSE-IRC)'!O72</f>
        <v/>
      </c>
      <c r="Q14" s="57" t="str">
        <f>'case 10 (MMSE-IRC)'!P72</f>
        <v/>
      </c>
      <c r="R14" s="57" t="str">
        <f>'case 10 (MMSE-IRC)'!Q72</f>
        <v/>
      </c>
      <c r="S14" s="57" t="str">
        <f>'case 10 (MMSE-IRC)'!R72</f>
        <v/>
      </c>
      <c r="T14" s="57" t="str">
        <f>'case 10 (MMSE-IRC)'!S72</f>
        <v/>
      </c>
      <c r="U14" s="55">
        <f t="shared" si="0"/>
        <v>0.83009259101664945</v>
      </c>
      <c r="V14" s="55">
        <f t="shared" si="1"/>
        <v>1.5163372378620643</v>
      </c>
      <c r="W14" s="56">
        <f t="shared" si="2"/>
        <v>16.892683633258187</v>
      </c>
      <c r="X14" s="55" t="e">
        <f t="shared" si="3"/>
        <v>#DIV/0!</v>
      </c>
      <c r="Y14" s="55">
        <f t="shared" si="4"/>
        <v>0</v>
      </c>
      <c r="Z14" s="56">
        <f t="shared" si="5"/>
        <v>16.690000000000001</v>
      </c>
    </row>
    <row r="15" spans="2:26" x14ac:dyDescent="0.2">
      <c r="B15" s="45" t="s">
        <v>63</v>
      </c>
      <c r="C15" s="57">
        <f>'case 10 (R-ML)'!B72</f>
        <v>14.924682198090554</v>
      </c>
      <c r="D15" s="57" t="str">
        <f>'case 10 (R-ML)'!C72</f>
        <v/>
      </c>
      <c r="E15" s="57" t="str">
        <f>'[1]case 10 (R-ML)'!D72</f>
        <v/>
      </c>
      <c r="F15" s="57">
        <v>15.08</v>
      </c>
      <c r="G15" s="57">
        <f>'case 10 (R-ML)'!F72</f>
        <v>14.835084895713665</v>
      </c>
      <c r="H15" s="57" t="str">
        <f>'case 10 (R-ML)'!G72</f>
        <v/>
      </c>
      <c r="I15" s="57" t="str">
        <f>'case 10 (R-ML)'!H72</f>
        <v/>
      </c>
      <c r="J15" s="57" t="str">
        <f>'case 10 (R-ML)'!I72</f>
        <v/>
      </c>
      <c r="K15" s="57" t="str">
        <f>'case 10 (R-ML)'!J72</f>
        <v/>
      </c>
      <c r="L15" s="57" t="str">
        <f>'case 10 (R-ML)'!K72</f>
        <v/>
      </c>
      <c r="M15" s="57" t="str">
        <f>'case 10 (R-ML)'!L72</f>
        <v/>
      </c>
      <c r="N15" s="57" t="str">
        <f>'case 10 (R-ML)'!M72</f>
        <v/>
      </c>
      <c r="O15" s="57" t="str">
        <f>'case 10 (R-ML)'!N72</f>
        <v/>
      </c>
      <c r="P15" s="57" t="str">
        <f>'case 10 (R-ML)'!O72</f>
        <v/>
      </c>
      <c r="Q15" s="57" t="str">
        <f>'case 10 (R-ML)'!P72</f>
        <v/>
      </c>
      <c r="R15" s="57" t="str">
        <f>'case 10 (R-ML)'!Q72</f>
        <v/>
      </c>
      <c r="S15" s="57" t="str">
        <f>'case 10 (R-ML)'!R72</f>
        <v/>
      </c>
      <c r="T15" s="57" t="str">
        <f>'case 10 (R-ML)'!S72</f>
        <v/>
      </c>
      <c r="U15" s="55">
        <f t="shared" si="0"/>
        <v>6.335486008671995E-2</v>
      </c>
      <c r="V15" s="55">
        <f t="shared" si="1"/>
        <v>8.9597302376889232E-2</v>
      </c>
      <c r="W15" s="56">
        <f t="shared" si="2"/>
        <v>14.879883546902111</v>
      </c>
      <c r="X15" s="55" t="e">
        <f t="shared" si="3"/>
        <v>#DIV/0!</v>
      </c>
      <c r="Y15" s="55">
        <f t="shared" si="4"/>
        <v>0</v>
      </c>
      <c r="Z15" s="56">
        <f t="shared" si="5"/>
        <v>15.08</v>
      </c>
    </row>
    <row r="16" spans="2:26" x14ac:dyDescent="0.2">
      <c r="B16" s="45" t="s">
        <v>62</v>
      </c>
      <c r="C16" s="57" t="str">
        <f>'case 11 (MMSE-IRC)'!B72</f>
        <v/>
      </c>
      <c r="D16" s="57" t="e">
        <f>'case 11 (MMSE-IRC)'!C72</f>
        <v>#DIV/0!</v>
      </c>
      <c r="E16" s="57" t="str">
        <f>'[1]case 11 (MMSE-IRC)'!D72</f>
        <v/>
      </c>
      <c r="F16" s="57"/>
      <c r="G16" s="57" t="str">
        <f>'case 11 (MMSE-IRC)'!F72</f>
        <v/>
      </c>
      <c r="H16" s="57">
        <f>'case 11 (MMSE-IRC)'!G72</f>
        <v>25.137791118377322</v>
      </c>
      <c r="I16" s="57" t="str">
        <f>'case 11 (MMSE-IRC)'!H72</f>
        <v/>
      </c>
      <c r="J16" s="57" t="str">
        <f>'case 11 (MMSE-IRC)'!I72</f>
        <v/>
      </c>
      <c r="K16" s="57" t="str">
        <f>'case 11 (MMSE-IRC)'!J72</f>
        <v/>
      </c>
      <c r="L16" s="57" t="str">
        <f>'case 11 (MMSE-IRC)'!K72</f>
        <v/>
      </c>
      <c r="M16" s="57" t="str">
        <f>'case 11 (MMSE-IRC)'!L72</f>
        <v/>
      </c>
      <c r="N16" s="57" t="str">
        <f>'case 11 (MMSE-IRC)'!M72</f>
        <v/>
      </c>
      <c r="O16" s="57" t="str">
        <f>'case 11 (MMSE-IRC)'!N72</f>
        <v/>
      </c>
      <c r="P16" s="57" t="str">
        <f>'case 11 (MMSE-IRC)'!O72</f>
        <v/>
      </c>
      <c r="Q16" s="57" t="str">
        <f>'case 11 (MMSE-IRC)'!P72</f>
        <v/>
      </c>
      <c r="R16" s="57" t="str">
        <f>'case 11 (MMSE-IRC)'!Q72</f>
        <v/>
      </c>
      <c r="S16" s="57" t="str">
        <f>'case 11 (MMSE-IRC)'!R72</f>
        <v/>
      </c>
      <c r="T16" s="57" t="str">
        <f>'case 11 (MMSE-IRC)'!S72</f>
        <v/>
      </c>
      <c r="U16" s="55" t="e">
        <f t="shared" si="0"/>
        <v>#DIV/0!</v>
      </c>
      <c r="V16" s="55">
        <f t="shared" si="1"/>
        <v>0</v>
      </c>
      <c r="W16" s="56" t="e">
        <f t="shared" si="2"/>
        <v>#DIV/0!</v>
      </c>
      <c r="X16" s="55" t="e">
        <f t="shared" si="3"/>
        <v>#DIV/0!</v>
      </c>
      <c r="Y16" s="55" t="e">
        <f t="shared" si="4"/>
        <v>#DIV/0!</v>
      </c>
      <c r="Z16" s="56" t="e">
        <f t="shared" si="5"/>
        <v>#DIV/0!</v>
      </c>
    </row>
    <row r="17" spans="2:26" x14ac:dyDescent="0.2">
      <c r="B17" s="45" t="s">
        <v>64</v>
      </c>
      <c r="C17" s="57" t="str">
        <f>'case 11 (R-ML)'!B72</f>
        <v/>
      </c>
      <c r="D17" s="57">
        <f>'case 11 (R-ML)'!C72</f>
        <v>21.071480202731848</v>
      </c>
      <c r="E17" s="57" t="str">
        <f>'[1]case 11 (R-ML)'!D72</f>
        <v/>
      </c>
      <c r="F17" s="57" t="str">
        <f>'[1]case 11 (R-ML)'!E72</f>
        <v/>
      </c>
      <c r="G17" s="57" t="str">
        <f>'case 11 (R-ML)'!F72</f>
        <v/>
      </c>
      <c r="H17" s="57">
        <f>'case 11 (R-ML)'!G72</f>
        <v>18.653662081968946</v>
      </c>
      <c r="I17" s="57" t="str">
        <f>'case 11 (R-ML)'!H72</f>
        <v/>
      </c>
      <c r="J17" s="57" t="str">
        <f>'case 11 (R-ML)'!I72</f>
        <v/>
      </c>
      <c r="K17" s="57" t="str">
        <f>'case 11 (R-ML)'!J72</f>
        <v/>
      </c>
      <c r="L17" s="57" t="str">
        <f>'case 11 (R-ML)'!K72</f>
        <v/>
      </c>
      <c r="M17" s="57" t="str">
        <f>'case 11 (R-ML)'!L72</f>
        <v/>
      </c>
      <c r="N17" s="57" t="str">
        <f>'case 11 (R-ML)'!M72</f>
        <v/>
      </c>
      <c r="O17" s="57" t="str">
        <f>'case 11 (R-ML)'!N72</f>
        <v/>
      </c>
      <c r="P17" s="57" t="str">
        <f>'case 11 (R-ML)'!O72</f>
        <v/>
      </c>
      <c r="Q17" s="57" t="str">
        <f>'case 11 (R-ML)'!P72</f>
        <v/>
      </c>
      <c r="R17" s="57" t="str">
        <f>'case 11 (R-ML)'!Q72</f>
        <v/>
      </c>
      <c r="S17" s="57" t="str">
        <f>'case 11 (R-ML)'!R72</f>
        <v/>
      </c>
      <c r="T17" s="57" t="str">
        <f>'case 11 (R-ML)'!S72</f>
        <v/>
      </c>
      <c r="U17" s="55" t="e">
        <f t="shared" si="0"/>
        <v>#DIV/0!</v>
      </c>
      <c r="V17" s="55">
        <f t="shared" si="1"/>
        <v>0</v>
      </c>
      <c r="W17" s="56" t="e">
        <f t="shared" si="2"/>
        <v>#DIV/0!</v>
      </c>
      <c r="X17" s="55">
        <f t="shared" si="3"/>
        <v>1.7096555888671632</v>
      </c>
      <c r="Y17" s="55">
        <f t="shared" si="4"/>
        <v>2.4178181207629024</v>
      </c>
      <c r="Z17" s="56">
        <f t="shared" si="5"/>
        <v>19.862571142350397</v>
      </c>
    </row>
    <row r="18" spans="2:26" x14ac:dyDescent="0.2"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</row>
  </sheetData>
  <mergeCells count="11">
    <mergeCell ref="X4:Z4"/>
    <mergeCell ref="O3:P3"/>
    <mergeCell ref="Q3:R3"/>
    <mergeCell ref="S3:T3"/>
    <mergeCell ref="U4:W4"/>
    <mergeCell ref="M3:N3"/>
    <mergeCell ref="C3:D3"/>
    <mergeCell ref="E3:F3"/>
    <mergeCell ref="G3:H3"/>
    <mergeCell ref="I3:J3"/>
    <mergeCell ref="K3:L3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5"/>
  <sheetViews>
    <sheetView topLeftCell="A47" zoomScale="85" zoomScaleNormal="85" workbookViewId="0">
      <selection activeCell="E67" sqref="E67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3.140625" style="7" customWidth="1"/>
    <col min="11" max="11" width="15.8554687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11444211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3433263.3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5722105.5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8010947.6999999993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18</v>
      </c>
      <c r="B36" s="68" t="s">
        <v>17</v>
      </c>
      <c r="C36" s="69"/>
      <c r="D36" s="68" t="s">
        <v>7</v>
      </c>
      <c r="E36" s="69"/>
      <c r="F36" s="68" t="s">
        <v>16</v>
      </c>
      <c r="G36" s="69"/>
      <c r="H36" s="68" t="s">
        <v>15</v>
      </c>
      <c r="I36" s="69"/>
      <c r="J36" s="68" t="s">
        <v>14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38.2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-14</v>
      </c>
      <c r="B38" s="21"/>
      <c r="C38" s="41"/>
      <c r="D38" s="27"/>
      <c r="E38" s="27"/>
      <c r="F38" s="27"/>
      <c r="G38" s="27"/>
      <c r="H38" s="27"/>
      <c r="I38" s="27"/>
      <c r="J38" s="28"/>
      <c r="K38" s="28">
        <v>0</v>
      </c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s="39" customFormat="1" x14ac:dyDescent="0.2">
      <c r="A39" s="38">
        <f>A38+1</f>
        <v>-13</v>
      </c>
      <c r="B39" s="21"/>
      <c r="C39" s="41"/>
      <c r="D39" s="41"/>
      <c r="E39" s="41"/>
      <c r="F39" s="41"/>
      <c r="G39" s="41"/>
      <c r="H39" s="41"/>
      <c r="I39" s="41"/>
      <c r="J39" s="28"/>
      <c r="K39" s="28">
        <v>28257</v>
      </c>
      <c r="L39" s="29"/>
      <c r="M39" s="29"/>
      <c r="N39" s="41"/>
      <c r="O39" s="41"/>
      <c r="P39" s="20"/>
      <c r="Q39" s="20"/>
      <c r="R39" s="30"/>
      <c r="S39" s="30"/>
      <c r="T39" s="20"/>
      <c r="U39" s="20"/>
      <c r="V39" s="6"/>
    </row>
    <row r="40" spans="1:43" s="39" customFormat="1" x14ac:dyDescent="0.2">
      <c r="A40" s="38">
        <f t="shared" ref="A40:A42" si="0">A39+1</f>
        <v>-12</v>
      </c>
      <c r="B40" s="21"/>
      <c r="C40" s="41"/>
      <c r="D40" s="41"/>
      <c r="E40" s="41"/>
      <c r="F40" s="41"/>
      <c r="G40" s="41"/>
      <c r="H40" s="41"/>
      <c r="I40" s="41"/>
      <c r="J40" s="28">
        <v>0</v>
      </c>
      <c r="K40" s="28">
        <v>607532</v>
      </c>
      <c r="L40" s="29"/>
      <c r="M40" s="29"/>
      <c r="N40" s="41"/>
      <c r="O40" s="41"/>
      <c r="P40" s="20"/>
      <c r="Q40" s="20"/>
      <c r="R40" s="30"/>
      <c r="S40" s="30"/>
      <c r="T40" s="20"/>
      <c r="U40" s="20"/>
      <c r="V40" s="6"/>
    </row>
    <row r="41" spans="1:43" s="39" customFormat="1" x14ac:dyDescent="0.2">
      <c r="A41" s="38">
        <f t="shared" si="0"/>
        <v>-11</v>
      </c>
      <c r="B41" s="21"/>
      <c r="C41" s="41"/>
      <c r="D41" s="41"/>
      <c r="E41" s="41"/>
      <c r="F41" s="41"/>
      <c r="G41" s="41"/>
      <c r="H41" s="41"/>
      <c r="I41" s="41"/>
      <c r="J41" s="28">
        <v>70643</v>
      </c>
      <c r="K41" s="28">
        <v>1850853</v>
      </c>
      <c r="L41" s="29"/>
      <c r="M41" s="29"/>
      <c r="N41" s="41"/>
      <c r="O41" s="41"/>
      <c r="P41" s="20"/>
      <c r="Q41" s="20"/>
      <c r="R41" s="30"/>
      <c r="S41" s="30"/>
      <c r="T41" s="20"/>
      <c r="U41" s="20"/>
      <c r="V41" s="6"/>
    </row>
    <row r="42" spans="1:43" s="39" customFormat="1" x14ac:dyDescent="0.2">
      <c r="A42" s="38">
        <f t="shared" si="0"/>
        <v>-10</v>
      </c>
      <c r="B42" s="21"/>
      <c r="C42" s="41"/>
      <c r="D42" s="41"/>
      <c r="E42" s="41"/>
      <c r="F42" s="41"/>
      <c r="G42" s="41"/>
      <c r="H42" s="41"/>
      <c r="I42" s="41"/>
      <c r="J42" s="28">
        <v>466245</v>
      </c>
      <c r="K42" s="28">
        <v>3405005</v>
      </c>
      <c r="L42" s="29"/>
      <c r="M42" s="29"/>
      <c r="N42" s="41"/>
      <c r="O42" s="41"/>
      <c r="P42" s="20"/>
      <c r="Q42" s="20"/>
      <c r="R42" s="30"/>
      <c r="S42" s="30"/>
      <c r="T42" s="20"/>
      <c r="U42" s="20"/>
      <c r="V42" s="6"/>
    </row>
    <row r="43" spans="1:43" s="39" customFormat="1" x14ac:dyDescent="0.2">
      <c r="A43" s="38">
        <f t="shared" ref="A43:A47" si="1">A42+1</f>
        <v>-9</v>
      </c>
      <c r="B43" s="21"/>
      <c r="C43" s="41"/>
      <c r="D43" s="41"/>
      <c r="E43" s="41"/>
      <c r="F43" s="41"/>
      <c r="G43" s="41"/>
      <c r="H43" s="41"/>
      <c r="I43" s="41"/>
      <c r="J43" s="28">
        <v>1426994</v>
      </c>
      <c r="K43" s="28">
        <v>4365754</v>
      </c>
      <c r="L43" s="29"/>
      <c r="M43" s="29"/>
      <c r="N43" s="41"/>
      <c r="O43" s="41"/>
      <c r="P43" s="20"/>
      <c r="Q43" s="20"/>
      <c r="R43" s="30"/>
      <c r="S43" s="30"/>
      <c r="T43" s="20"/>
      <c r="U43" s="20"/>
      <c r="V43" s="6"/>
    </row>
    <row r="44" spans="1:43" s="39" customFormat="1" x14ac:dyDescent="0.2">
      <c r="A44" s="38">
        <f t="shared" si="1"/>
        <v>-8</v>
      </c>
      <c r="B44" s="21"/>
      <c r="C44" s="41"/>
      <c r="D44" s="41"/>
      <c r="E44" s="41"/>
      <c r="F44" s="41"/>
      <c r="G44" s="41"/>
      <c r="H44" s="41"/>
      <c r="I44" s="41"/>
      <c r="J44" s="28">
        <v>2444257</v>
      </c>
      <c r="K44" s="28">
        <v>5284116</v>
      </c>
      <c r="L44" s="29"/>
      <c r="M44" s="29"/>
      <c r="N44" s="41"/>
      <c r="O44" s="41"/>
      <c r="P44" s="20"/>
      <c r="Q44" s="20"/>
      <c r="R44" s="30"/>
      <c r="S44" s="30"/>
      <c r="T44" s="20"/>
      <c r="U44" s="20"/>
      <c r="V44" s="6"/>
    </row>
    <row r="45" spans="1:43" s="39" customFormat="1" x14ac:dyDescent="0.2">
      <c r="A45" s="38">
        <f t="shared" si="1"/>
        <v>-7</v>
      </c>
      <c r="B45" s="21"/>
      <c r="C45" s="41"/>
      <c r="D45" s="41"/>
      <c r="E45" s="41"/>
      <c r="F45" s="41"/>
      <c r="G45" s="41"/>
      <c r="H45" s="41"/>
      <c r="I45" s="41"/>
      <c r="J45" s="28">
        <v>3602807</v>
      </c>
      <c r="K45" s="28">
        <v>6541567</v>
      </c>
      <c r="L45" s="29"/>
      <c r="M45" s="29"/>
      <c r="N45" s="41"/>
      <c r="O45" s="41"/>
      <c r="P45" s="20"/>
      <c r="Q45" s="20"/>
      <c r="R45" s="30"/>
      <c r="S45" s="30"/>
      <c r="T45" s="20"/>
      <c r="U45" s="20"/>
      <c r="V45" s="6"/>
    </row>
    <row r="46" spans="1:43" s="39" customFormat="1" x14ac:dyDescent="0.2">
      <c r="A46" s="38">
        <f t="shared" si="1"/>
        <v>-6</v>
      </c>
      <c r="B46" s="21">
        <v>5329898.9103724798</v>
      </c>
      <c r="C46" s="41">
        <v>7351909.0875581997</v>
      </c>
      <c r="D46" s="41"/>
      <c r="E46" s="41"/>
      <c r="F46" s="41">
        <v>4845384.799999997</v>
      </c>
      <c r="G46" s="41">
        <v>8093154.7999999933</v>
      </c>
      <c r="H46" s="41"/>
      <c r="I46" s="41"/>
      <c r="J46" s="28">
        <v>4478784</v>
      </c>
      <c r="K46" s="28">
        <v>7601216</v>
      </c>
      <c r="L46" s="29"/>
      <c r="M46" s="29"/>
      <c r="N46" s="41"/>
      <c r="O46" s="41"/>
      <c r="P46" s="20"/>
      <c r="Q46" s="20"/>
      <c r="R46" s="30"/>
      <c r="S46" s="30"/>
      <c r="T46" s="20"/>
      <c r="U46" s="20"/>
      <c r="V46" s="6"/>
    </row>
    <row r="47" spans="1:43" x14ac:dyDescent="0.2">
      <c r="A47" s="38">
        <f t="shared" si="1"/>
        <v>-5</v>
      </c>
      <c r="B47" s="21">
        <v>6402262.7880884605</v>
      </c>
      <c r="C47" s="41">
        <v>8921904.0452017598</v>
      </c>
      <c r="D47" s="27"/>
      <c r="E47" s="27"/>
      <c r="F47" s="27">
        <v>6153672.5492496174</v>
      </c>
      <c r="G47" s="27">
        <v>9588564.1374231633</v>
      </c>
      <c r="H47" s="27"/>
      <c r="I47" s="27"/>
      <c r="J47" s="28">
        <v>5171088</v>
      </c>
      <c r="K47" s="28">
        <v>8985824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ref="A48:A76" si="2">A47+1</f>
        <v>-4</v>
      </c>
      <c r="B48" s="21">
        <v>7578201.6153647201</v>
      </c>
      <c r="C48" s="41">
        <v>10390526.131660599</v>
      </c>
      <c r="D48" s="27"/>
      <c r="E48" s="27"/>
      <c r="F48" s="27">
        <v>7445786.7999999961</v>
      </c>
      <c r="G48" s="27">
        <v>10748856.799999999</v>
      </c>
      <c r="H48" s="27"/>
      <c r="I48" s="27"/>
      <c r="J48" s="28">
        <v>6527439</v>
      </c>
      <c r="K48" s="28">
        <v>10271532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2"/>
        <v>-3</v>
      </c>
      <c r="B49" s="21">
        <v>8925371.3528194502</v>
      </c>
      <c r="C49" s="41">
        <v>11203170.318158301</v>
      </c>
      <c r="D49" s="27"/>
      <c r="E49" s="27"/>
      <c r="F49" s="27">
        <v>8590142.7478642855</v>
      </c>
      <c r="G49" s="27">
        <v>11425888.162067423</v>
      </c>
      <c r="H49" s="27"/>
      <c r="I49" s="27"/>
      <c r="J49" s="28">
        <v>7431673</v>
      </c>
      <c r="K49" s="28">
        <v>10808421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2"/>
        <v>-2</v>
      </c>
      <c r="B50" s="21">
        <v>9980147.5782462507</v>
      </c>
      <c r="C50" s="41">
        <v>11718823.6711071</v>
      </c>
      <c r="D50" s="27"/>
      <c r="E50" s="27"/>
      <c r="F50" s="27">
        <v>9572631.1999999918</v>
      </c>
      <c r="G50" s="27">
        <v>11793314</v>
      </c>
      <c r="H50" s="27"/>
      <c r="I50" s="27"/>
      <c r="J50" s="28">
        <v>8307649</v>
      </c>
      <c r="K50" s="28">
        <v>11260538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2"/>
        <v>-1</v>
      </c>
      <c r="B51" s="21">
        <v>10869188.431195</v>
      </c>
      <c r="C51" s="41">
        <v>11913630.3414382</v>
      </c>
      <c r="D51" s="27"/>
      <c r="E51" s="27"/>
      <c r="F51" s="27">
        <v>10365964.712811969</v>
      </c>
      <c r="G51" s="27">
        <v>11898982.618924923</v>
      </c>
      <c r="H51" s="27"/>
      <c r="I51" s="27"/>
      <c r="J51" s="28">
        <v>9409684</v>
      </c>
      <c r="K51" s="28">
        <v>11401824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2"/>
        <v>0</v>
      </c>
      <c r="B52" s="21">
        <v>11413140.422917699</v>
      </c>
      <c r="C52" s="41">
        <v>11948400</v>
      </c>
      <c r="D52" s="27"/>
      <c r="E52" s="27"/>
      <c r="F52" s="27">
        <v>10978013.599999996</v>
      </c>
      <c r="G52" s="27">
        <v>11942347.599999994</v>
      </c>
      <c r="H52" s="27"/>
      <c r="I52" s="27"/>
      <c r="J52" s="28">
        <v>10313918</v>
      </c>
      <c r="K52" s="28">
        <v>11444210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2"/>
        <v>1</v>
      </c>
      <c r="B53" s="21">
        <v>11760837.008536</v>
      </c>
      <c r="C53" s="41">
        <v>11948400</v>
      </c>
      <c r="D53" s="27"/>
      <c r="E53" s="27"/>
      <c r="F53" s="27">
        <v>11427387.109148957</v>
      </c>
      <c r="G53" s="27">
        <v>11946827.849625103</v>
      </c>
      <c r="H53" s="27"/>
      <c r="I53" s="27"/>
      <c r="J53" s="28">
        <v>10766035</v>
      </c>
      <c r="K53" s="28">
        <v>11444210</v>
      </c>
      <c r="L53" s="29"/>
      <c r="M53" s="29"/>
      <c r="N53" s="21"/>
      <c r="O53" s="21"/>
      <c r="P53" s="20"/>
      <c r="Q53" s="20"/>
      <c r="R53" s="30"/>
      <c r="S53" s="30"/>
      <c r="T53" s="20"/>
      <c r="U53" s="20"/>
      <c r="V53" s="6"/>
    </row>
    <row r="54" spans="1:22" x14ac:dyDescent="0.2">
      <c r="A54" s="3">
        <f t="shared" si="2"/>
        <v>2</v>
      </c>
      <c r="B54" s="21">
        <v>11846795.3310916</v>
      </c>
      <c r="C54" s="41">
        <v>11948400</v>
      </c>
      <c r="D54" s="27"/>
      <c r="E54" s="27"/>
      <c r="F54" s="27">
        <v>11715437.999999993</v>
      </c>
      <c r="G54" s="27">
        <v>11948399.999999993</v>
      </c>
      <c r="H54" s="27"/>
      <c r="I54" s="27"/>
      <c r="J54" s="28">
        <v>11090994</v>
      </c>
      <c r="K54" s="28"/>
      <c r="L54" s="29"/>
      <c r="M54" s="29"/>
      <c r="N54" s="21"/>
      <c r="O54" s="21"/>
      <c r="P54" s="20"/>
      <c r="Q54" s="20"/>
      <c r="R54" s="30"/>
      <c r="S54" s="30"/>
      <c r="T54" s="20"/>
      <c r="U54" s="20"/>
      <c r="V54" s="6"/>
    </row>
    <row r="55" spans="1:22" x14ac:dyDescent="0.2">
      <c r="A55" s="3">
        <f t="shared" si="2"/>
        <v>3</v>
      </c>
      <c r="B55" s="41">
        <v>11893637.787765101</v>
      </c>
      <c r="C55" s="41">
        <v>11948400</v>
      </c>
      <c r="D55" s="27"/>
      <c r="E55" s="27"/>
      <c r="F55" s="27">
        <v>11853321.647384942</v>
      </c>
      <c r="G55" s="27">
        <v>11948399.999999993</v>
      </c>
      <c r="H55" s="27"/>
      <c r="I55" s="27"/>
      <c r="J55" s="28">
        <v>11331181</v>
      </c>
      <c r="K55" s="28"/>
      <c r="L55" s="29"/>
      <c r="M55" s="29"/>
      <c r="N55" s="21"/>
      <c r="O55" s="21"/>
      <c r="P55" s="20"/>
      <c r="Q55" s="20"/>
      <c r="R55" s="30"/>
      <c r="S55" s="30"/>
      <c r="T55" s="20"/>
      <c r="U55" s="20"/>
      <c r="V55" s="6"/>
    </row>
    <row r="56" spans="1:22" x14ac:dyDescent="0.2">
      <c r="A56" s="3">
        <f t="shared" si="2"/>
        <v>4</v>
      </c>
      <c r="B56" s="41">
        <v>11935361.3780393</v>
      </c>
      <c r="C56" s="41">
        <v>11948400</v>
      </c>
      <c r="D56" s="27"/>
      <c r="E56" s="27"/>
      <c r="F56" s="27">
        <v>11921410.399999993</v>
      </c>
      <c r="G56" s="27">
        <v>11948399.999999993</v>
      </c>
      <c r="H56" s="27"/>
      <c r="I56" s="27"/>
      <c r="J56" s="28">
        <v>11444211</v>
      </c>
      <c r="K56" s="28"/>
      <c r="L56" s="29"/>
      <c r="M56" s="29"/>
      <c r="N56" s="21"/>
      <c r="O56" s="21"/>
      <c r="P56" s="20"/>
      <c r="Q56" s="20"/>
      <c r="R56" s="30"/>
      <c r="S56" s="30"/>
      <c r="T56" s="20"/>
      <c r="U56" s="20"/>
      <c r="V56" s="6"/>
    </row>
    <row r="57" spans="1:22" x14ac:dyDescent="0.2">
      <c r="A57" s="3">
        <f t="shared" si="2"/>
        <v>5</v>
      </c>
      <c r="B57" s="41">
        <v>11948400</v>
      </c>
      <c r="C57" s="41">
        <v>11948400</v>
      </c>
      <c r="D57" s="27"/>
      <c r="E57" s="27"/>
      <c r="F57" s="27">
        <v>11938711.932616631</v>
      </c>
      <c r="G57" s="27"/>
      <c r="H57" s="27"/>
      <c r="I57" s="27"/>
      <c r="J57" s="28">
        <v>11444211</v>
      </c>
      <c r="K57" s="28"/>
      <c r="L57" s="29"/>
      <c r="M57" s="29"/>
      <c r="N57" s="21"/>
      <c r="O57" s="21"/>
      <c r="P57" s="20"/>
      <c r="Q57" s="20"/>
      <c r="R57" s="30"/>
      <c r="S57" s="30"/>
      <c r="T57" s="20"/>
      <c r="U57" s="20"/>
      <c r="V57" s="6"/>
    </row>
    <row r="58" spans="1:22" x14ac:dyDescent="0.2">
      <c r="A58" s="3">
        <f t="shared" si="2"/>
        <v>6</v>
      </c>
      <c r="B58" s="41">
        <v>11948400</v>
      </c>
      <c r="C58" s="41">
        <v>11948400</v>
      </c>
      <c r="D58" s="27"/>
      <c r="E58" s="27"/>
      <c r="F58" s="27">
        <v>11945307.199999996</v>
      </c>
      <c r="G58" s="27"/>
      <c r="H58" s="27"/>
      <c r="I58" s="27"/>
      <c r="J58" s="28">
        <v>11444211</v>
      </c>
      <c r="K58" s="28"/>
      <c r="L58" s="29"/>
      <c r="M58" s="29"/>
      <c r="N58" s="21"/>
      <c r="O58" s="21"/>
      <c r="P58" s="20"/>
      <c r="Q58" s="20"/>
      <c r="R58" s="30"/>
      <c r="S58" s="30"/>
      <c r="T58" s="20"/>
      <c r="U58" s="20"/>
      <c r="V58" s="6"/>
    </row>
    <row r="59" spans="1:22" x14ac:dyDescent="0.2">
      <c r="A59" s="3">
        <f t="shared" si="2"/>
        <v>7</v>
      </c>
      <c r="B59" s="41">
        <v>11948400</v>
      </c>
      <c r="C59" s="41">
        <v>11948400</v>
      </c>
      <c r="D59" s="27"/>
      <c r="E59" s="27"/>
      <c r="F59" s="27"/>
      <c r="G59" s="27"/>
      <c r="H59" s="27"/>
      <c r="I59" s="27"/>
      <c r="J59" s="28"/>
      <c r="K59" s="28"/>
      <c r="L59" s="29"/>
      <c r="M59" s="29"/>
      <c r="N59" s="21"/>
      <c r="O59" s="21"/>
      <c r="P59" s="20"/>
      <c r="Q59" s="20"/>
      <c r="R59" s="30"/>
      <c r="S59" s="30"/>
      <c r="T59" s="20"/>
      <c r="U59" s="20"/>
      <c r="V59" s="6"/>
    </row>
    <row r="60" spans="1:22" x14ac:dyDescent="0.2">
      <c r="A60" s="3">
        <f t="shared" si="2"/>
        <v>8</v>
      </c>
      <c r="B60" s="41">
        <v>11948400</v>
      </c>
      <c r="C60" s="41">
        <v>11948400</v>
      </c>
      <c r="D60" s="27"/>
      <c r="E60" s="27"/>
      <c r="F60" s="27"/>
      <c r="G60" s="27"/>
      <c r="H60" s="27"/>
      <c r="I60" s="27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20"/>
      <c r="U60" s="20"/>
      <c r="V60" s="6"/>
    </row>
    <row r="61" spans="1:22" x14ac:dyDescent="0.2">
      <c r="A61" s="3">
        <f t="shared" si="2"/>
        <v>9</v>
      </c>
      <c r="B61" s="41">
        <v>11948400</v>
      </c>
      <c r="C61" s="41">
        <v>11948400</v>
      </c>
      <c r="D61" s="27"/>
      <c r="E61" s="27"/>
      <c r="F61" s="27"/>
      <c r="G61" s="27"/>
      <c r="H61" s="27"/>
      <c r="I61" s="27"/>
      <c r="J61" s="28"/>
      <c r="K61" s="28"/>
      <c r="L61" s="29"/>
      <c r="M61" s="29"/>
      <c r="N61" s="21"/>
      <c r="O61" s="21"/>
      <c r="P61" s="20"/>
      <c r="Q61" s="20"/>
      <c r="R61" s="30"/>
      <c r="S61" s="30"/>
      <c r="T61" s="27"/>
      <c r="U61" s="27"/>
      <c r="V61" s="6"/>
    </row>
    <row r="62" spans="1:22" ht="15" x14ac:dyDescent="0.3">
      <c r="A62" s="3">
        <f t="shared" si="2"/>
        <v>10</v>
      </c>
      <c r="B62" s="41"/>
      <c r="C62" s="34"/>
      <c r="D62" s="27"/>
      <c r="E62" s="27"/>
      <c r="F62" s="27"/>
      <c r="G62" s="27"/>
      <c r="H62" s="27"/>
      <c r="I62" s="27"/>
      <c r="J62" s="28"/>
      <c r="K62" s="28"/>
      <c r="L62" s="29"/>
      <c r="M62" s="29"/>
      <c r="N62" s="21"/>
      <c r="O62" s="21"/>
      <c r="P62" s="20"/>
      <c r="Q62" s="20"/>
      <c r="R62" s="30"/>
      <c r="S62" s="30"/>
      <c r="T62" s="27"/>
      <c r="U62" s="27"/>
      <c r="V62" s="6"/>
    </row>
    <row r="63" spans="1:22" ht="15" x14ac:dyDescent="0.3">
      <c r="A63" s="3">
        <f t="shared" si="2"/>
        <v>11</v>
      </c>
      <c r="B63" s="41"/>
      <c r="C63" s="34"/>
      <c r="D63" s="27"/>
      <c r="E63" s="27"/>
      <c r="F63" s="27"/>
      <c r="G63" s="27"/>
      <c r="H63" s="27"/>
      <c r="I63" s="27"/>
      <c r="J63" s="28"/>
      <c r="K63" s="28"/>
      <c r="L63" s="29"/>
      <c r="M63" s="29"/>
      <c r="N63" s="21"/>
      <c r="O63" s="21"/>
      <c r="P63" s="20"/>
      <c r="Q63" s="20"/>
      <c r="R63" s="30"/>
      <c r="S63" s="30"/>
      <c r="T63" s="27"/>
      <c r="U63" s="27"/>
      <c r="V63" s="6"/>
    </row>
    <row r="64" spans="1:22" ht="15" x14ac:dyDescent="0.3">
      <c r="A64" s="3">
        <f t="shared" si="2"/>
        <v>12</v>
      </c>
      <c r="B64" s="41"/>
      <c r="C64" s="34"/>
      <c r="D64" s="27"/>
      <c r="E64" s="27"/>
      <c r="F64" s="27"/>
      <c r="G64" s="27"/>
      <c r="H64" s="27"/>
      <c r="I64" s="27"/>
      <c r="J64" s="28"/>
      <c r="K64" s="28"/>
      <c r="L64" s="29"/>
      <c r="M64" s="29"/>
      <c r="N64" s="21"/>
      <c r="O64" s="21"/>
      <c r="P64" s="20"/>
      <c r="Q64" s="20"/>
      <c r="R64" s="30"/>
      <c r="S64" s="30"/>
      <c r="T64" s="27"/>
      <c r="U64" s="27"/>
      <c r="V64" s="6"/>
    </row>
    <row r="65" spans="1:43" ht="15" x14ac:dyDescent="0.3">
      <c r="A65" s="3">
        <f t="shared" si="2"/>
        <v>13</v>
      </c>
      <c r="B65" s="41"/>
      <c r="C65" s="34"/>
      <c r="D65" s="27"/>
      <c r="E65" s="27"/>
      <c r="F65" s="27"/>
      <c r="G65" s="27"/>
      <c r="H65" s="27"/>
      <c r="I65" s="27"/>
      <c r="J65" s="28"/>
      <c r="K65" s="28"/>
      <c r="L65" s="29"/>
      <c r="M65" s="29"/>
      <c r="N65" s="21"/>
      <c r="O65" s="21"/>
      <c r="P65" s="20"/>
      <c r="Q65" s="20"/>
      <c r="R65" s="30"/>
      <c r="S65" s="30"/>
      <c r="T65" s="27"/>
      <c r="U65" s="27"/>
      <c r="V65" s="6"/>
    </row>
    <row r="66" spans="1:43" ht="15" x14ac:dyDescent="0.3">
      <c r="A66" s="3">
        <f t="shared" si="2"/>
        <v>14</v>
      </c>
      <c r="B66" s="41"/>
      <c r="C66" s="34"/>
      <c r="D66" s="27"/>
      <c r="E66" s="27"/>
      <c r="F66" s="27"/>
      <c r="G66" s="27"/>
      <c r="H66" s="27"/>
      <c r="I66" s="27"/>
      <c r="J66" s="28"/>
      <c r="K66" s="28"/>
      <c r="L66" s="29"/>
      <c r="M66" s="31"/>
      <c r="N66" s="21"/>
      <c r="O66" s="21"/>
      <c r="P66" s="20"/>
      <c r="Q66" s="20"/>
      <c r="R66" s="30"/>
      <c r="S66" s="30"/>
      <c r="T66" s="27"/>
      <c r="U66" s="27"/>
      <c r="V66" s="6"/>
    </row>
    <row r="67" spans="1:43" ht="15" x14ac:dyDescent="0.3">
      <c r="A67" s="3">
        <f t="shared" si="2"/>
        <v>15</v>
      </c>
      <c r="B67" s="41"/>
      <c r="C67" s="34"/>
      <c r="D67" s="27"/>
      <c r="E67" s="27"/>
      <c r="F67" s="27"/>
      <c r="G67" s="27"/>
      <c r="H67" s="27"/>
      <c r="I67" s="27"/>
      <c r="J67" s="28"/>
      <c r="K67" s="28"/>
      <c r="L67" s="29"/>
      <c r="M67" s="27"/>
      <c r="N67" s="21"/>
      <c r="O67" s="21"/>
      <c r="P67" s="20"/>
      <c r="Q67" s="20"/>
      <c r="R67" s="30"/>
      <c r="S67" s="30"/>
      <c r="T67" s="27"/>
      <c r="U67" s="27"/>
      <c r="V67" s="6"/>
    </row>
    <row r="68" spans="1:43" ht="15" x14ac:dyDescent="0.3">
      <c r="A68" s="3">
        <f t="shared" si="2"/>
        <v>16</v>
      </c>
      <c r="B68" s="41"/>
      <c r="C68" s="34"/>
      <c r="D68" s="27"/>
      <c r="E68" s="27"/>
      <c r="F68" s="27"/>
      <c r="G68" s="27"/>
      <c r="H68" s="27"/>
      <c r="I68" s="27"/>
      <c r="J68" s="28"/>
      <c r="K68" s="28"/>
      <c r="L68" s="29"/>
      <c r="M68" s="29"/>
      <c r="N68" s="21"/>
      <c r="O68" s="21"/>
      <c r="P68" s="20"/>
      <c r="Q68" s="20"/>
      <c r="R68" s="30"/>
      <c r="S68" s="30"/>
      <c r="T68" s="27"/>
      <c r="U68" s="27"/>
      <c r="V68" s="6"/>
    </row>
    <row r="69" spans="1:43" ht="15" x14ac:dyDescent="0.3">
      <c r="A69" s="3">
        <f t="shared" si="2"/>
        <v>17</v>
      </c>
      <c r="B69" s="41"/>
      <c r="C69" s="33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1"/>
      <c r="O69" s="21"/>
      <c r="P69" s="20"/>
      <c r="Q69" s="20"/>
      <c r="R69" s="27"/>
      <c r="S69" s="27"/>
      <c r="T69" s="27"/>
      <c r="U69" s="27"/>
      <c r="V69" s="6"/>
    </row>
    <row r="70" spans="1:43" x14ac:dyDescent="0.2">
      <c r="A70" s="3">
        <f t="shared" si="2"/>
        <v>18</v>
      </c>
      <c r="B70" s="41"/>
      <c r="C70" s="41"/>
      <c r="D70" s="27"/>
      <c r="E70" s="27"/>
      <c r="F70" s="27"/>
      <c r="G70" s="27"/>
      <c r="H70" s="27"/>
      <c r="I70" s="27"/>
      <c r="J70" s="27"/>
      <c r="K70" s="27"/>
      <c r="L70" s="20"/>
      <c r="M70" s="20"/>
      <c r="N70" s="27"/>
      <c r="O70" s="27"/>
      <c r="P70" s="20"/>
      <c r="Q70" s="20"/>
      <c r="R70" s="27"/>
      <c r="S70" s="27"/>
      <c r="T70" s="27"/>
      <c r="U70" s="27"/>
      <c r="V70" s="6"/>
    </row>
    <row r="71" spans="1:43" x14ac:dyDescent="0.2">
      <c r="A71" s="3">
        <f t="shared" si="2"/>
        <v>19</v>
      </c>
      <c r="B71" s="41"/>
      <c r="C71" s="41"/>
      <c r="D71" s="27"/>
      <c r="E71" s="27"/>
      <c r="F71" s="27"/>
      <c r="G71" s="27"/>
      <c r="H71" s="27"/>
      <c r="I71" s="27"/>
      <c r="J71" s="27"/>
      <c r="K71" s="27"/>
      <c r="L71" s="20"/>
      <c r="M71" s="20"/>
      <c r="N71" s="27"/>
      <c r="O71" s="27"/>
      <c r="P71" s="20"/>
      <c r="Q71" s="20"/>
      <c r="R71" s="27"/>
      <c r="S71" s="27"/>
      <c r="T71" s="27"/>
      <c r="U71" s="27"/>
    </row>
    <row r="72" spans="1:43" x14ac:dyDescent="0.2">
      <c r="A72" s="3">
        <f t="shared" si="2"/>
        <v>20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0"/>
      <c r="M72" s="20"/>
      <c r="N72" s="27"/>
      <c r="O72" s="27"/>
      <c r="P72" s="20"/>
      <c r="Q72" s="20"/>
      <c r="R72" s="27"/>
      <c r="S72" s="27"/>
      <c r="T72" s="27"/>
      <c r="U72" s="27"/>
    </row>
    <row r="73" spans="1:43" x14ac:dyDescent="0.2">
      <c r="A73" s="38">
        <f t="shared" si="2"/>
        <v>21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0"/>
      <c r="M73" s="20"/>
      <c r="N73" s="27"/>
      <c r="O73" s="27"/>
      <c r="P73" s="20"/>
      <c r="Q73" s="20"/>
      <c r="R73" s="27"/>
      <c r="S73" s="27"/>
      <c r="T73" s="27"/>
      <c r="U73" s="27"/>
    </row>
    <row r="74" spans="1:43" x14ac:dyDescent="0.2">
      <c r="A74" s="38">
        <f t="shared" si="2"/>
        <v>22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0"/>
      <c r="M74" s="20"/>
      <c r="N74" s="27"/>
      <c r="O74" s="27"/>
      <c r="P74" s="20"/>
      <c r="Q74" s="20"/>
      <c r="R74" s="27"/>
      <c r="S74" s="27"/>
      <c r="T74" s="27"/>
      <c r="U74" s="27"/>
    </row>
    <row r="75" spans="1:43" x14ac:dyDescent="0.2">
      <c r="A75" s="38">
        <f t="shared" si="2"/>
        <v>23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0"/>
      <c r="M75" s="20"/>
      <c r="N75" s="27"/>
      <c r="O75" s="27"/>
      <c r="P75" s="20"/>
      <c r="Q75" s="20"/>
      <c r="R75" s="27"/>
      <c r="S75" s="27"/>
      <c r="T75" s="27"/>
      <c r="U75" s="27"/>
    </row>
    <row r="76" spans="1:43" x14ac:dyDescent="0.2">
      <c r="A76" s="38">
        <f t="shared" si="2"/>
        <v>24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0"/>
      <c r="M76" s="20"/>
      <c r="N76" s="27"/>
      <c r="O76" s="27"/>
      <c r="P76" s="20"/>
      <c r="Q76" s="20"/>
      <c r="R76" s="27"/>
      <c r="S76" s="27"/>
      <c r="T76" s="27"/>
      <c r="U76" s="27"/>
    </row>
    <row r="77" spans="1:43" x14ac:dyDescent="0.2">
      <c r="A77" s="3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0"/>
      <c r="M77" s="20"/>
      <c r="N77" s="27"/>
      <c r="O77" s="27"/>
      <c r="P77" s="20"/>
      <c r="Q77" s="20"/>
      <c r="R77" s="27"/>
      <c r="S77" s="27"/>
      <c r="T77" s="27"/>
      <c r="U77" s="27"/>
    </row>
    <row r="78" spans="1:43" x14ac:dyDescent="0.2">
      <c r="A78" s="23" t="s">
        <v>8</v>
      </c>
      <c r="B78" s="24" t="str">
        <f t="shared" ref="B78:U78" si="3">IF(OR(MIN(B$38:B$77)&gt;$A4*$AC$3,SUM(B$38:B$77)=0),"",(LOG10(($A4*$AC$3)/INDEX(B$38:B$77,MATCH($A4*$AC$3,B$38:B$77)))/LOG10(INDEX(B$38:B$77,MATCH($A4*$AC$3,B$38:B$77))/INDEX(B$38:B$77,1+MATCH($A4*$AC$3,B$38:B$77))))*(INDEX($A$38:$A$77,MATCH($A4*$AC$3,B$38:B$77))-INDEX($A$38:$A$77,1+MATCH($A4*$AC$3,B$38:B$77)))+INDEX($A$38:$A$77,MATCH($A4*$AC$3,B$38:B$77)))</f>
        <v/>
      </c>
      <c r="C78" s="24" t="str">
        <f t="shared" si="3"/>
        <v/>
      </c>
      <c r="D78" s="24" t="str">
        <f t="shared" si="3"/>
        <v/>
      </c>
      <c r="E78" s="24" t="str">
        <f t="shared" si="3"/>
        <v/>
      </c>
      <c r="F78" s="24" t="str">
        <f t="shared" si="3"/>
        <v/>
      </c>
      <c r="G78" s="24" t="str">
        <f t="shared" si="3"/>
        <v/>
      </c>
      <c r="H78" s="24" t="str">
        <f t="shared" si="3"/>
        <v/>
      </c>
      <c r="I78" s="24" t="str">
        <f t="shared" si="3"/>
        <v/>
      </c>
      <c r="J78" s="24">
        <f t="shared" si="3"/>
        <v>-7.1242410445556859</v>
      </c>
      <c r="K78" s="24">
        <f t="shared" si="3"/>
        <v>-9.9667472016561991</v>
      </c>
      <c r="L78" s="24" t="str">
        <f t="shared" si="3"/>
        <v/>
      </c>
      <c r="M78" s="24" t="str">
        <f t="shared" si="3"/>
        <v/>
      </c>
      <c r="N78" s="24" t="str">
        <f t="shared" si="3"/>
        <v/>
      </c>
      <c r="O78" s="24" t="str">
        <f t="shared" si="3"/>
        <v/>
      </c>
      <c r="P78" s="24" t="str">
        <f t="shared" si="3"/>
        <v/>
      </c>
      <c r="Q78" s="24" t="str">
        <f t="shared" si="3"/>
        <v/>
      </c>
      <c r="R78" s="24" t="str">
        <f t="shared" si="3"/>
        <v/>
      </c>
      <c r="S78" s="24" t="str">
        <f t="shared" si="3"/>
        <v/>
      </c>
      <c r="T78" s="24" t="str">
        <f t="shared" si="3"/>
        <v/>
      </c>
      <c r="U78" s="24" t="str">
        <f t="shared" si="3"/>
        <v/>
      </c>
    </row>
    <row r="79" spans="1:43" x14ac:dyDescent="0.2">
      <c r="A79" s="23" t="s">
        <v>9</v>
      </c>
      <c r="B79" s="24">
        <f t="shared" ref="B79:U79" si="4">IF(OR(MIN(B$38:B$77)&gt;$A5*$AC$3,SUM(B$38:B$77)=0),"",(LOG10(($A5*$AC$3)/INDEX(B$38:B$77,MATCH($A5*$AC$3,B$38:B$77)))/LOG10(INDEX(B$38:B$77,MATCH($A5*$AC$3,B$38:B$77))/INDEX(B$38:B$77,1+MATCH($A5*$AC$3,B$38:B$77))))*(INDEX($A$38:$A$77,MATCH($A5*$AC$3,B$38:B$77))-INDEX($A$38:$A$77,1+MATCH($A5*$AC$3,B$38:B$77)))+INDEX($A$38:$A$77,MATCH($A5*$AC$3,B$38:B$77)))</f>
        <v>-5.6126725745663881</v>
      </c>
      <c r="C79" s="24" t="str">
        <f t="shared" si="4"/>
        <v/>
      </c>
      <c r="D79" s="24" t="str">
        <f t="shared" si="4"/>
        <v/>
      </c>
      <c r="E79" s="24" t="str">
        <f t="shared" si="4"/>
        <v/>
      </c>
      <c r="F79" s="24">
        <f t="shared" si="4"/>
        <v>-5.3042067749909112</v>
      </c>
      <c r="G79" s="24" t="str">
        <f t="shared" si="4"/>
        <v/>
      </c>
      <c r="H79" s="24" t="str">
        <f t="shared" si="4"/>
        <v/>
      </c>
      <c r="I79" s="24" t="str">
        <f t="shared" si="4"/>
        <v/>
      </c>
      <c r="J79" s="24">
        <f t="shared" si="4"/>
        <v>-4.5653070002787306</v>
      </c>
      <c r="K79" s="24">
        <f t="shared" si="4"/>
        <v>-7.6269687991800259</v>
      </c>
      <c r="L79" s="24" t="str">
        <f t="shared" si="4"/>
        <v/>
      </c>
      <c r="M79" s="24" t="str">
        <f t="shared" si="4"/>
        <v/>
      </c>
      <c r="N79" s="24" t="str">
        <f t="shared" si="4"/>
        <v/>
      </c>
      <c r="O79" s="24" t="str">
        <f t="shared" si="4"/>
        <v/>
      </c>
      <c r="P79" s="24" t="str">
        <f t="shared" si="4"/>
        <v/>
      </c>
      <c r="Q79" s="24" t="str">
        <f t="shared" si="4"/>
        <v/>
      </c>
      <c r="R79" s="24" t="str">
        <f t="shared" si="4"/>
        <v/>
      </c>
      <c r="S79" s="24" t="str">
        <f t="shared" si="4"/>
        <v/>
      </c>
      <c r="T79" s="24" t="str">
        <f t="shared" si="4"/>
        <v/>
      </c>
      <c r="U79" s="24" t="str">
        <f t="shared" si="4"/>
        <v/>
      </c>
    </row>
    <row r="80" spans="1:43" x14ac:dyDescent="0.2">
      <c r="A80" s="23" t="s">
        <v>10</v>
      </c>
      <c r="B80" s="24">
        <f t="shared" ref="B80:U80" si="5">IF(OR(MIN(B$38:B$77)&gt;$A6*$AC$3,SUM(B$38:B$77)=0),"",(LOG10(($A6*$AC$3)/INDEX(B$38:B$77,MATCH($A6*$AC$3,B$38:B$77)))/LOG10(INDEX(B$38:B$77,MATCH($A6*$AC$3,B$38:B$77))/INDEX(B$38:B$77,1+MATCH($A6*$AC$3,B$38:B$77))))*(INDEX($A$38:$A$77,MATCH($A6*$AC$3,B$38:B$77))-INDEX($A$38:$A$77,1+MATCH($A6*$AC$3,B$38:B$77)))+INDEX($A$38:$A$77,MATCH($A6*$AC$3,B$38:B$77)))</f>
        <v>-3.6606009876439911</v>
      </c>
      <c r="C80" s="24">
        <f t="shared" si="5"/>
        <v>-5.5564488134681707</v>
      </c>
      <c r="D80" s="24" t="str">
        <f t="shared" si="5"/>
        <v/>
      </c>
      <c r="E80" s="24" t="str">
        <f t="shared" si="5"/>
        <v/>
      </c>
      <c r="F80" s="24">
        <f t="shared" si="5"/>
        <v>-3.4882684776276962</v>
      </c>
      <c r="G80" s="24" t="str">
        <f t="shared" si="5"/>
        <v/>
      </c>
      <c r="H80" s="24" t="str">
        <f t="shared" si="5"/>
        <v/>
      </c>
      <c r="I80" s="24" t="str">
        <f t="shared" si="5"/>
        <v/>
      </c>
      <c r="J80" s="24">
        <f t="shared" si="5"/>
        <v>-2.3263843320118136</v>
      </c>
      <c r="K80" s="24">
        <f t="shared" si="5"/>
        <v>-5.6862624754930211</v>
      </c>
      <c r="L80" s="24" t="str">
        <f t="shared" si="5"/>
        <v/>
      </c>
      <c r="M80" s="24" t="str">
        <f t="shared" si="5"/>
        <v/>
      </c>
      <c r="N80" s="24" t="str">
        <f t="shared" si="5"/>
        <v/>
      </c>
      <c r="O80" s="24" t="str">
        <f t="shared" si="5"/>
        <v/>
      </c>
      <c r="P80" s="24" t="str">
        <f t="shared" si="5"/>
        <v/>
      </c>
      <c r="Q80" s="24" t="str">
        <f t="shared" si="5"/>
        <v/>
      </c>
      <c r="R80" s="24" t="str">
        <f t="shared" si="5"/>
        <v/>
      </c>
      <c r="S80" s="24" t="str">
        <f t="shared" si="5"/>
        <v/>
      </c>
      <c r="T80" s="24" t="str">
        <f t="shared" si="5"/>
        <v/>
      </c>
      <c r="U80" s="24" t="str">
        <f t="shared" si="5"/>
        <v/>
      </c>
      <c r="W80" s="23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</row>
    <row r="81" spans="1:21" x14ac:dyDescent="0.2">
      <c r="A81" s="23"/>
      <c r="B81" s="24"/>
      <c r="C81" s="24"/>
      <c r="D81" s="24"/>
      <c r="E81" s="24"/>
      <c r="F81" s="24" t="str">
        <f t="shared" ref="F81:U81" si="6">IF(OR(MIN(F$38:F$77)&gt;$A7*$AC$3,SUM(F$38:F$77)=0),"",(LOG10(($A7*$AC$3)/INDEX(F$38:F$77,MATCH($A7*$AC$3,F$38:F$77)))/LOG10(INDEX(F$38:F$77,MATCH($A7*$AC$3,F$38:F$77))/INDEX(F$38:F$77,1+MATCH($A7*$AC$3,F$38:F$77))))*(INDEX($A$38:$A$77,MATCH($A7*$AC$3,F$38:F$77))-INDEX($A$38:$A$77,1+MATCH($A7*$AC$3,F$38:F$77)))+INDEX($A$38:$A$77,MATCH($A7*$AC$3,F$38:F$77)))</f>
        <v/>
      </c>
      <c r="G81" s="24" t="str">
        <f t="shared" si="6"/>
        <v/>
      </c>
      <c r="H81" s="24" t="str">
        <f t="shared" si="6"/>
        <v/>
      </c>
      <c r="I81" s="24" t="str">
        <f t="shared" si="6"/>
        <v/>
      </c>
      <c r="J81" s="24" t="e">
        <f t="shared" si="6"/>
        <v>#DIV/0!</v>
      </c>
      <c r="K81" s="24" t="e">
        <f t="shared" si="6"/>
        <v>#DIV/0!</v>
      </c>
      <c r="L81" s="24" t="str">
        <f t="shared" si="6"/>
        <v/>
      </c>
      <c r="M81" s="24" t="str">
        <f t="shared" si="6"/>
        <v/>
      </c>
      <c r="N81" s="24" t="str">
        <f t="shared" si="6"/>
        <v/>
      </c>
      <c r="O81" s="24" t="str">
        <f t="shared" si="6"/>
        <v/>
      </c>
      <c r="P81" s="24" t="str">
        <f t="shared" si="6"/>
        <v/>
      </c>
      <c r="Q81" s="24" t="str">
        <f t="shared" si="6"/>
        <v/>
      </c>
      <c r="R81" s="24" t="str">
        <f t="shared" si="6"/>
        <v/>
      </c>
      <c r="S81" s="24" t="str">
        <f t="shared" si="6"/>
        <v/>
      </c>
      <c r="T81" s="24" t="str">
        <f t="shared" si="6"/>
        <v/>
      </c>
      <c r="U81" s="24" t="str">
        <f t="shared" si="6"/>
        <v/>
      </c>
    </row>
    <row r="82" spans="1:21" x14ac:dyDescent="0.2">
      <c r="B82" s="24"/>
      <c r="C82" s="24"/>
      <c r="D82" s="24" t="str">
        <f>IF(OR(MIN(D$38:D$77)&gt;$A8*$AC$3,SUM(D$38:D$77)=0),"",(LOG10(($A8*$AC$3)/INDEX(D$38:D$77,MATCH($A8*$AC$3,D$38:D$77)))/LOG10(INDEX(D$38:D$77,MATCH($A8*$AC$3,D$38:D$77))/INDEX(D$38:D$77,1+MATCH($A8*$AC$3,D$38:D$77))))*(INDEX($A$38:$A$77,MATCH($A8*$AC$3,D$38:D$77))-INDEX($A$38:$A$77,1+MATCH($A8*$AC$3,D$38:D$77)))+INDEX($A$38:$A$77,MATCH($A8*$AC$3,D$38:D$77)))</f>
        <v/>
      </c>
      <c r="E82" s="24" t="str">
        <f>IF(OR(MIN(E$38:E$77)&gt;$A8*$AC$3,SUM(E$38:E$77)=0),"",(LOG10(($A8*$AC$3)/INDEX(E$38:E$77,MATCH($A8*$AC$3,E$38:E$77)))/LOG10(INDEX(E$38:E$77,MATCH($A8*$AC$3,E$38:E$77))/INDEX(E$38:E$77,1+MATCH($A8*$AC$3,E$38:E$77))))*(INDEX($A$38:$A$77,MATCH($A8*$AC$3,E$38:E$77))-INDEX($A$38:$A$77,1+MATCH($A8*$AC$3,E$38:E$77)))+INDEX($A$38:$A$77,MATCH($A8*$AC$3,E$38:E$77)))</f>
        <v/>
      </c>
      <c r="F82" s="24" t="str">
        <f t="shared" ref="F82:U82" si="7">IF(OR(MIN(F$38:F$77)&gt;$A8*$AC$3,SUM(F$38:F$77)=0),"",(LOG10(($A8*$AC$3)/INDEX(F$38:F$77,MATCH($A8*$AC$3,F$38:F$77)))/LOG10(INDEX(F$38:F$77,MATCH($A8*$AC$3,F$38:F$77))/INDEX(F$38:F$77,1+MATCH($A8*$AC$3,F$38:F$77))))*(INDEX($A$38:$A$77,MATCH($A8*$AC$3,F$38:F$77))-INDEX($A$38:$A$77,1+MATCH($A8*$AC$3,F$38:F$77)))+INDEX($A$38:$A$77,MATCH($A8*$AC$3,F$38:F$77)))</f>
        <v/>
      </c>
      <c r="G82" s="24" t="str">
        <f t="shared" si="7"/>
        <v/>
      </c>
      <c r="H82" s="24" t="str">
        <f t="shared" si="7"/>
        <v/>
      </c>
      <c r="I82" s="24" t="str">
        <f t="shared" si="7"/>
        <v/>
      </c>
      <c r="J82" s="24" t="e">
        <f t="shared" si="7"/>
        <v>#DIV/0!</v>
      </c>
      <c r="K82" s="24" t="e">
        <f t="shared" si="7"/>
        <v>#DIV/0!</v>
      </c>
      <c r="L82" s="24" t="str">
        <f t="shared" si="7"/>
        <v/>
      </c>
      <c r="M82" s="24" t="str">
        <f t="shared" si="7"/>
        <v/>
      </c>
      <c r="N82" s="24" t="str">
        <f t="shared" si="7"/>
        <v/>
      </c>
      <c r="O82" s="24" t="str">
        <f t="shared" si="7"/>
        <v/>
      </c>
      <c r="P82" s="24" t="str">
        <f t="shared" si="7"/>
        <v/>
      </c>
      <c r="Q82" s="24" t="str">
        <f t="shared" si="7"/>
        <v/>
      </c>
      <c r="R82" s="24" t="str">
        <f t="shared" si="7"/>
        <v/>
      </c>
      <c r="S82" s="24" t="str">
        <f t="shared" si="7"/>
        <v/>
      </c>
      <c r="T82" s="24" t="str">
        <f t="shared" si="7"/>
        <v/>
      </c>
      <c r="U82" s="24" t="str">
        <f t="shared" si="7"/>
        <v/>
      </c>
    </row>
    <row r="83" spans="1:21" x14ac:dyDescent="0.2">
      <c r="D83" s="7"/>
      <c r="E83" s="7"/>
      <c r="F83" s="7"/>
      <c r="G83" s="7"/>
      <c r="H83" s="7"/>
      <c r="I83" s="7"/>
      <c r="R83" s="35"/>
      <c r="S83" s="35"/>
    </row>
    <row r="84" spans="1:21" x14ac:dyDescent="0.2">
      <c r="D84" s="7"/>
      <c r="E84" s="7"/>
      <c r="F84" s="7"/>
      <c r="G84" s="7"/>
      <c r="H84" s="7"/>
      <c r="I84" s="7"/>
    </row>
    <row r="85" spans="1:21" ht="54" customHeight="1" x14ac:dyDescent="0.2">
      <c r="D85" s="7"/>
      <c r="E85" s="7"/>
      <c r="F85" s="7"/>
      <c r="G85" s="7"/>
      <c r="H85" s="7"/>
      <c r="I85" s="7"/>
    </row>
    <row r="86" spans="1:21" x14ac:dyDescent="0.2">
      <c r="D86" s="7"/>
      <c r="E86" s="7"/>
      <c r="F86" s="7"/>
      <c r="G86" s="7"/>
      <c r="H86" s="7"/>
      <c r="I86" s="7"/>
    </row>
    <row r="87" spans="1:21" x14ac:dyDescent="0.2">
      <c r="D87" s="7"/>
      <c r="E87" s="7"/>
      <c r="F87" s="7"/>
      <c r="G87" s="7"/>
      <c r="H87" s="7"/>
      <c r="I87" s="7"/>
    </row>
    <row r="88" spans="1:21" x14ac:dyDescent="0.2">
      <c r="D88" s="7"/>
      <c r="E88" s="7"/>
      <c r="F88" s="7"/>
      <c r="G88" s="7"/>
      <c r="H88" s="7"/>
      <c r="I88" s="7"/>
    </row>
    <row r="89" spans="1:21" x14ac:dyDescent="0.2">
      <c r="D89" s="7"/>
      <c r="E89" s="7"/>
      <c r="F89" s="7"/>
      <c r="G89" s="7"/>
      <c r="H89" s="7"/>
      <c r="I89" s="7"/>
    </row>
    <row r="90" spans="1:21" x14ac:dyDescent="0.2">
      <c r="D90" s="7"/>
      <c r="E90" s="7"/>
      <c r="F90" s="7"/>
      <c r="G90" s="7"/>
      <c r="H90" s="7"/>
      <c r="I90" s="7"/>
    </row>
    <row r="91" spans="1:21" x14ac:dyDescent="0.2">
      <c r="D91" s="7"/>
      <c r="E91" s="7"/>
      <c r="F91" s="7"/>
      <c r="G91" s="7"/>
      <c r="H91" s="7"/>
      <c r="I91" s="7"/>
    </row>
    <row r="92" spans="1:21" x14ac:dyDescent="0.2">
      <c r="D92" s="7"/>
      <c r="E92" s="7"/>
      <c r="F92" s="7"/>
      <c r="G92" s="7"/>
      <c r="H92" s="7"/>
      <c r="I92" s="7"/>
    </row>
    <row r="93" spans="1:21" x14ac:dyDescent="0.2">
      <c r="D93" s="7"/>
      <c r="E93" s="7"/>
      <c r="F93" s="7"/>
      <c r="G93" s="7"/>
      <c r="H93" s="7"/>
      <c r="I93" s="7"/>
    </row>
    <row r="94" spans="1:21" x14ac:dyDescent="0.2">
      <c r="D94" s="7"/>
      <c r="E94" s="7"/>
      <c r="F94" s="7"/>
      <c r="G94" s="7"/>
      <c r="H94" s="7"/>
      <c r="I94" s="7"/>
    </row>
    <row r="95" spans="1:21" x14ac:dyDescent="0.2">
      <c r="D95" s="7"/>
      <c r="E95" s="7"/>
      <c r="F95" s="7"/>
      <c r="G95" s="7"/>
      <c r="H95" s="7"/>
      <c r="I95" s="7"/>
    </row>
    <row r="96" spans="1:21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4:15" x14ac:dyDescent="0.2">
      <c r="D113" s="7"/>
      <c r="E113" s="7"/>
      <c r="F113" s="7"/>
      <c r="G113" s="7"/>
      <c r="H113" s="7"/>
      <c r="I113" s="7"/>
    </row>
    <row r="114" spans="4:15" x14ac:dyDescent="0.2">
      <c r="D114" s="7"/>
      <c r="E114" s="7"/>
      <c r="F114" s="7"/>
      <c r="G114" s="7"/>
      <c r="H114" s="7"/>
      <c r="I114" s="7"/>
    </row>
    <row r="115" spans="4:15" x14ac:dyDescent="0.2">
      <c r="D115" s="7"/>
      <c r="E115" s="7"/>
      <c r="F115" s="7"/>
      <c r="G115" s="7"/>
      <c r="H115" s="7"/>
      <c r="I115" s="7"/>
    </row>
    <row r="116" spans="4:15" x14ac:dyDescent="0.2">
      <c r="D116" s="7"/>
      <c r="E116" s="7"/>
      <c r="F116" s="7"/>
      <c r="G116" s="7"/>
      <c r="H116" s="7"/>
      <c r="I116" s="7"/>
    </row>
    <row r="117" spans="4:15" x14ac:dyDescent="0.2">
      <c r="D117" s="7"/>
      <c r="E117" s="7"/>
      <c r="F117" s="7"/>
      <c r="G117" s="7"/>
      <c r="H117" s="7"/>
      <c r="I117" s="7"/>
    </row>
    <row r="118" spans="4:15" x14ac:dyDescent="0.2">
      <c r="D118" s="7"/>
      <c r="E118" s="7"/>
      <c r="F118" s="7"/>
      <c r="G118" s="7"/>
      <c r="H118" s="7"/>
      <c r="I118" s="7"/>
    </row>
    <row r="119" spans="4:15" x14ac:dyDescent="0.2">
      <c r="D119" s="7"/>
      <c r="E119" s="7"/>
      <c r="F119" s="7"/>
      <c r="G119" s="7"/>
      <c r="H119" s="7"/>
      <c r="I119" s="7"/>
    </row>
    <row r="120" spans="4:15" x14ac:dyDescent="0.2">
      <c r="D120" s="7"/>
      <c r="E120" s="7"/>
      <c r="F120" s="7"/>
      <c r="G120" s="7"/>
      <c r="H120" s="7"/>
      <c r="I120" s="7"/>
    </row>
    <row r="121" spans="4:15" x14ac:dyDescent="0.2">
      <c r="D121" s="7"/>
      <c r="E121" s="7"/>
      <c r="F121" s="7"/>
      <c r="G121" s="7"/>
      <c r="H121" s="7"/>
      <c r="I121" s="7"/>
    </row>
    <row r="122" spans="4:15" x14ac:dyDescent="0.2">
      <c r="D122" s="7"/>
      <c r="E122" s="7"/>
      <c r="F122" s="7"/>
      <c r="G122" s="7"/>
      <c r="H122" s="7"/>
      <c r="I122" s="7"/>
    </row>
    <row r="123" spans="4:15" x14ac:dyDescent="0.2">
      <c r="D123" s="7"/>
      <c r="E123" s="7"/>
      <c r="F123" s="7"/>
      <c r="G123" s="7"/>
      <c r="H123" s="7"/>
      <c r="I123" s="7"/>
    </row>
    <row r="124" spans="4:15" x14ac:dyDescent="0.2">
      <c r="D124" s="7"/>
      <c r="E124" s="7"/>
      <c r="F124" s="7"/>
      <c r="G124" s="7"/>
      <c r="H124" s="7"/>
      <c r="I124" s="7"/>
    </row>
    <row r="125" spans="4:15" x14ac:dyDescent="0.2">
      <c r="D125" s="7"/>
      <c r="E125" s="7"/>
      <c r="F125" s="7"/>
      <c r="G125" s="7"/>
      <c r="H125" s="7"/>
      <c r="I125" s="7"/>
    </row>
    <row r="126" spans="4:15" x14ac:dyDescent="0.2">
      <c r="D126" s="7"/>
      <c r="E126" s="7"/>
      <c r="F126" s="7"/>
      <c r="G126" s="7"/>
      <c r="H126" s="7"/>
      <c r="I126" s="7"/>
    </row>
    <row r="127" spans="4:15" x14ac:dyDescent="0.2">
      <c r="D127" s="7"/>
      <c r="E127" s="7"/>
      <c r="F127" s="7"/>
      <c r="G127" s="7"/>
      <c r="H127" s="7"/>
      <c r="I127" s="7"/>
    </row>
    <row r="128" spans="4:15" x14ac:dyDescent="0.2">
      <c r="D128" s="13"/>
      <c r="E128" s="13"/>
      <c r="F128" s="13"/>
      <c r="G128" s="13"/>
      <c r="H128" s="13"/>
      <c r="I128" s="13"/>
      <c r="J128" s="11"/>
      <c r="K128" s="11"/>
      <c r="N128" s="12"/>
      <c r="O128" s="12"/>
    </row>
    <row r="129" spans="2:21" x14ac:dyDescent="0.2">
      <c r="D129" s="13"/>
      <c r="E129" s="13"/>
      <c r="F129" s="13"/>
      <c r="G129" s="13"/>
      <c r="H129" s="13"/>
      <c r="I129" s="13"/>
      <c r="J129" s="11"/>
      <c r="K129" s="11"/>
      <c r="N129" s="12"/>
      <c r="O129" s="12"/>
    </row>
    <row r="130" spans="2:21" x14ac:dyDescent="0.2">
      <c r="D130" s="13"/>
      <c r="E130" s="13"/>
      <c r="F130" s="13"/>
      <c r="G130" s="13"/>
      <c r="H130" s="13"/>
      <c r="I130" s="13"/>
      <c r="J130" s="11"/>
      <c r="K130" s="11"/>
      <c r="N130" s="12"/>
      <c r="O130" s="12"/>
    </row>
    <row r="131" spans="2:21" x14ac:dyDescent="0.2">
      <c r="D131" s="13"/>
      <c r="E131" s="13"/>
      <c r="F131" s="13"/>
      <c r="G131" s="13"/>
      <c r="H131" s="13"/>
      <c r="I131" s="13"/>
      <c r="J131" s="11"/>
      <c r="K131" s="11"/>
      <c r="N131" s="12"/>
      <c r="O131" s="12"/>
    </row>
    <row r="132" spans="2:21" x14ac:dyDescent="0.2">
      <c r="D132" s="13"/>
      <c r="E132" s="13"/>
      <c r="F132" s="13"/>
      <c r="G132" s="13"/>
      <c r="H132" s="13"/>
      <c r="I132" s="13"/>
      <c r="J132" s="11"/>
      <c r="K132" s="11"/>
      <c r="N132" s="12"/>
      <c r="O132" s="12"/>
    </row>
    <row r="133" spans="2:21" x14ac:dyDescent="0.2">
      <c r="D133" s="13"/>
      <c r="E133" s="13"/>
      <c r="F133" s="13"/>
      <c r="G133" s="13"/>
      <c r="H133" s="13"/>
      <c r="I133" s="13"/>
      <c r="J133" s="11"/>
      <c r="K133" s="11"/>
      <c r="N133" s="12"/>
      <c r="O133" s="12"/>
    </row>
    <row r="134" spans="2:21" x14ac:dyDescent="0.2">
      <c r="D134" s="13"/>
      <c r="E134" s="13"/>
      <c r="F134" s="13"/>
      <c r="G134" s="13"/>
      <c r="H134" s="13"/>
      <c r="I134" s="13"/>
      <c r="N134" s="14"/>
      <c r="O134" s="14"/>
    </row>
    <row r="135" spans="2:21" x14ac:dyDescent="0.2">
      <c r="B135" s="15"/>
      <c r="C135" s="15"/>
      <c r="D135" s="13"/>
      <c r="E135" s="13"/>
      <c r="F135" s="13"/>
      <c r="G135" s="13"/>
      <c r="H135" s="13"/>
      <c r="I135" s="13"/>
      <c r="L135" s="15"/>
      <c r="M135" s="15"/>
      <c r="R135" s="15"/>
      <c r="S135" s="15"/>
      <c r="T135" s="15"/>
      <c r="U135" s="15"/>
    </row>
  </sheetData>
  <mergeCells count="11">
    <mergeCell ref="T36:U36"/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4"/>
  <sheetViews>
    <sheetView topLeftCell="A45" zoomScale="85" zoomScaleNormal="85" workbookViewId="0">
      <selection activeCell="K74" sqref="K74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2" style="7" customWidth="1"/>
    <col min="11" max="11" width="10.570312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8053333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2415999.9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4026666.5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5637333.0999999996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1.75" customHeight="1" x14ac:dyDescent="0.2">
      <c r="A36" s="1" t="s">
        <v>18</v>
      </c>
      <c r="B36" s="68" t="s">
        <v>17</v>
      </c>
      <c r="C36" s="69"/>
      <c r="D36" s="68" t="s">
        <v>7</v>
      </c>
      <c r="E36" s="69"/>
      <c r="F36" s="68" t="s">
        <v>16</v>
      </c>
      <c r="G36" s="69"/>
      <c r="H36" s="68" t="s">
        <v>15</v>
      </c>
      <c r="I36" s="69"/>
      <c r="J36" s="68" t="s">
        <v>14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s="39" customFormat="1" x14ac:dyDescent="0.2">
      <c r="A38" s="38">
        <v>-13</v>
      </c>
      <c r="B38" s="21"/>
      <c r="C38" s="41"/>
      <c r="D38" s="41"/>
      <c r="E38" s="41"/>
      <c r="F38" s="41"/>
      <c r="G38" s="41"/>
      <c r="H38" s="41"/>
      <c r="I38" s="41"/>
      <c r="J38" s="28"/>
      <c r="K38" s="28">
        <v>0</v>
      </c>
      <c r="L38" s="29"/>
      <c r="M38" s="29"/>
      <c r="N38" s="41"/>
      <c r="O38" s="41"/>
      <c r="P38" s="20"/>
      <c r="Q38" s="20"/>
      <c r="R38" s="30"/>
      <c r="S38" s="30"/>
      <c r="T38" s="20"/>
      <c r="U38" s="20"/>
      <c r="V38" s="6"/>
    </row>
    <row r="39" spans="1:43" s="39" customFormat="1" x14ac:dyDescent="0.2">
      <c r="A39" s="38">
        <f>A38+1</f>
        <v>-12</v>
      </c>
      <c r="B39" s="21"/>
      <c r="C39" s="41"/>
      <c r="D39" s="41"/>
      <c r="E39" s="41"/>
      <c r="F39" s="41"/>
      <c r="G39" s="41"/>
      <c r="H39" s="41"/>
      <c r="I39" s="41"/>
      <c r="J39" s="28"/>
      <c r="K39" s="28">
        <v>113029</v>
      </c>
      <c r="L39" s="29"/>
      <c r="M39" s="29"/>
      <c r="N39" s="41"/>
      <c r="O39" s="41"/>
      <c r="P39" s="20"/>
      <c r="Q39" s="20"/>
      <c r="R39" s="30"/>
      <c r="S39" s="30"/>
      <c r="T39" s="20"/>
      <c r="U39" s="20"/>
      <c r="V39" s="6"/>
    </row>
    <row r="40" spans="1:43" s="39" customFormat="1" x14ac:dyDescent="0.2">
      <c r="A40" s="38">
        <f t="shared" ref="A40:A42" si="0">A39+1</f>
        <v>-11</v>
      </c>
      <c r="B40" s="21"/>
      <c r="C40" s="41"/>
      <c r="D40" s="41"/>
      <c r="E40" s="41"/>
      <c r="F40" s="41"/>
      <c r="G40" s="41"/>
      <c r="H40" s="41"/>
      <c r="I40" s="41"/>
      <c r="J40" s="28">
        <v>0</v>
      </c>
      <c r="K40" s="28">
        <v>1017263</v>
      </c>
      <c r="L40" s="29"/>
      <c r="M40" s="29"/>
      <c r="N40" s="41"/>
      <c r="O40" s="41"/>
      <c r="P40" s="20"/>
      <c r="Q40" s="20"/>
      <c r="R40" s="30"/>
      <c r="S40" s="30"/>
      <c r="T40" s="20"/>
      <c r="U40" s="20"/>
      <c r="V40" s="6"/>
    </row>
    <row r="41" spans="1:43" s="39" customFormat="1" x14ac:dyDescent="0.2">
      <c r="A41" s="38">
        <f>A40+1</f>
        <v>-10</v>
      </c>
      <c r="B41" s="21"/>
      <c r="C41" s="41"/>
      <c r="D41" s="41"/>
      <c r="E41" s="41"/>
      <c r="F41" s="41"/>
      <c r="G41" s="41"/>
      <c r="H41" s="41"/>
      <c r="I41" s="41"/>
      <c r="J41" s="28">
        <v>169544</v>
      </c>
      <c r="K41" s="28">
        <v>2274713</v>
      </c>
      <c r="L41" s="29"/>
      <c r="M41" s="29"/>
      <c r="N41" s="41"/>
      <c r="O41" s="41"/>
      <c r="P41" s="20"/>
      <c r="Q41" s="20"/>
      <c r="R41" s="30"/>
      <c r="S41" s="30"/>
      <c r="T41" s="20"/>
      <c r="U41" s="20"/>
      <c r="V41" s="6"/>
    </row>
    <row r="42" spans="1:43" s="39" customFormat="1" x14ac:dyDescent="0.2">
      <c r="A42" s="38">
        <f t="shared" si="0"/>
        <v>-9</v>
      </c>
      <c r="B42" s="21"/>
      <c r="C42" s="41"/>
      <c r="D42" s="41"/>
      <c r="E42" s="41"/>
      <c r="F42" s="41"/>
      <c r="G42" s="41"/>
      <c r="H42" s="41"/>
      <c r="I42" s="41"/>
      <c r="J42" s="28">
        <v>494503</v>
      </c>
      <c r="K42" s="28">
        <v>2910503</v>
      </c>
      <c r="L42" s="29"/>
      <c r="M42" s="29"/>
      <c r="N42" s="41"/>
      <c r="O42" s="41"/>
      <c r="P42" s="20"/>
      <c r="Q42" s="20"/>
      <c r="R42" s="30"/>
      <c r="S42" s="30"/>
      <c r="T42" s="20"/>
      <c r="U42" s="20"/>
      <c r="V42" s="6"/>
    </row>
    <row r="43" spans="1:43" s="39" customFormat="1" x14ac:dyDescent="0.2">
      <c r="A43" s="38">
        <f t="shared" ref="A43:A46" si="1">A42+1</f>
        <v>-8</v>
      </c>
      <c r="B43" s="21"/>
      <c r="C43" s="41"/>
      <c r="D43" s="41"/>
      <c r="E43" s="41"/>
      <c r="F43" s="41"/>
      <c r="G43" s="41"/>
      <c r="H43" s="41"/>
      <c r="I43" s="41"/>
      <c r="J43" s="28">
        <v>1667181</v>
      </c>
      <c r="K43" s="28">
        <v>3631064</v>
      </c>
      <c r="L43" s="29"/>
      <c r="M43" s="29"/>
      <c r="N43" s="41"/>
      <c r="O43" s="41"/>
      <c r="P43" s="20"/>
      <c r="Q43" s="20"/>
      <c r="R43" s="30"/>
      <c r="S43" s="30"/>
      <c r="T43" s="20"/>
      <c r="U43" s="20"/>
      <c r="V43" s="6"/>
    </row>
    <row r="44" spans="1:43" s="39" customFormat="1" x14ac:dyDescent="0.2">
      <c r="A44" s="38">
        <f t="shared" si="1"/>
        <v>-7</v>
      </c>
      <c r="B44" s="21"/>
      <c r="C44" s="41"/>
      <c r="D44" s="41"/>
      <c r="E44" s="41"/>
      <c r="F44" s="41"/>
      <c r="G44" s="41"/>
      <c r="H44" s="41"/>
      <c r="I44" s="41"/>
      <c r="J44" s="28">
        <v>2529029</v>
      </c>
      <c r="K44" s="28">
        <v>4323368</v>
      </c>
      <c r="L44" s="29"/>
      <c r="M44" s="29"/>
      <c r="N44" s="41"/>
      <c r="O44" s="41"/>
      <c r="P44" s="20"/>
      <c r="Q44" s="20"/>
      <c r="R44" s="30"/>
      <c r="S44" s="30"/>
      <c r="T44" s="20"/>
      <c r="U44" s="20"/>
      <c r="V44" s="6"/>
    </row>
    <row r="45" spans="1:43" s="39" customFormat="1" x14ac:dyDescent="0.2">
      <c r="A45" s="38">
        <f t="shared" si="1"/>
        <v>-6</v>
      </c>
      <c r="B45" s="21">
        <v>3834874.69112988</v>
      </c>
      <c r="C45" s="41">
        <v>5552224.2291446701</v>
      </c>
      <c r="D45" s="41"/>
      <c r="E45" s="41"/>
      <c r="F45" s="41">
        <v>3729065.1999999988</v>
      </c>
      <c r="G45" s="41">
        <v>5757015.599999994</v>
      </c>
      <c r="H45" s="41"/>
      <c r="I45" s="41"/>
      <c r="J45" s="28">
        <v>3122433</v>
      </c>
      <c r="K45" s="28">
        <v>5481918</v>
      </c>
      <c r="L45" s="29"/>
      <c r="M45" s="29"/>
      <c r="N45" s="41"/>
      <c r="O45" s="41"/>
      <c r="P45" s="20"/>
      <c r="Q45" s="20"/>
      <c r="R45" s="30"/>
      <c r="S45" s="30"/>
      <c r="T45" s="20"/>
      <c r="U45" s="20"/>
      <c r="V45" s="6"/>
    </row>
    <row r="46" spans="1:43" x14ac:dyDescent="0.2">
      <c r="A46" s="38">
        <f t="shared" si="1"/>
        <v>-5</v>
      </c>
      <c r="B46" s="21">
        <v>4642177.3152059102</v>
      </c>
      <c r="C46" s="41">
        <v>6875360.6045406498</v>
      </c>
      <c r="D46" s="27"/>
      <c r="E46" s="27"/>
      <c r="F46" s="27">
        <v>4606256.1450173333</v>
      </c>
      <c r="G46" s="27">
        <v>7305303.2040017787</v>
      </c>
      <c r="H46" s="27"/>
      <c r="I46" s="27"/>
      <c r="J46" s="28">
        <v>3814737</v>
      </c>
      <c r="K46" s="28">
        <v>6612211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ref="A47:A75" si="2">A46+1</f>
        <v>-4</v>
      </c>
      <c r="B47" s="21">
        <v>5506214.4508975698</v>
      </c>
      <c r="C47" s="41">
        <v>8514545.36694826</v>
      </c>
      <c r="D47" s="27"/>
      <c r="E47" s="27"/>
      <c r="F47" s="27">
        <v>5505729.599999995</v>
      </c>
      <c r="G47" s="27">
        <v>8736308</v>
      </c>
      <c r="H47" s="27"/>
      <c r="I47" s="27"/>
      <c r="J47" s="28">
        <v>4577684</v>
      </c>
      <c r="K47" s="28">
        <v>7643602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2"/>
        <v>-3</v>
      </c>
      <c r="B48" s="21">
        <v>6522807.7983104503</v>
      </c>
      <c r="C48" s="41">
        <v>9722062.0116156302</v>
      </c>
      <c r="D48" s="27"/>
      <c r="E48" s="27"/>
      <c r="F48" s="27">
        <v>6599665.7150410209</v>
      </c>
      <c r="G48" s="27">
        <v>9644488.9796371758</v>
      </c>
      <c r="H48" s="27"/>
      <c r="I48" s="27"/>
      <c r="J48" s="28">
        <v>5439532</v>
      </c>
      <c r="K48" s="28">
        <v>7954433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2"/>
        <v>-2</v>
      </c>
      <c r="B49" s="21">
        <v>7764217.2888067598</v>
      </c>
      <c r="C49" s="41">
        <v>10098723.8648363</v>
      </c>
      <c r="D49" s="27"/>
      <c r="E49" s="27"/>
      <c r="F49" s="27">
        <v>7711871.9999999935</v>
      </c>
      <c r="G49" s="27">
        <v>10114154.399999982</v>
      </c>
      <c r="H49" s="27"/>
      <c r="I49" s="27"/>
      <c r="J49" s="28">
        <v>6032936</v>
      </c>
      <c r="K49" s="28">
        <v>8053333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2"/>
        <v>-1</v>
      </c>
      <c r="B50" s="21">
        <v>8940366.2486800402</v>
      </c>
      <c r="C50" s="41">
        <v>10179855.4646251</v>
      </c>
      <c r="D50" s="27"/>
      <c r="E50" s="27"/>
      <c r="F50" s="27">
        <v>8811697.0591253918</v>
      </c>
      <c r="G50" s="27">
        <v>10164321.516589524</v>
      </c>
      <c r="H50" s="27"/>
      <c r="I50" s="27"/>
      <c r="J50" s="28">
        <v>7007813</v>
      </c>
      <c r="K50" s="28">
        <v>8053333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2"/>
        <v>0</v>
      </c>
      <c r="B51" s="21">
        <v>9750386.0612460393</v>
      </c>
      <c r="C51" s="41">
        <v>10183600</v>
      </c>
      <c r="D51" s="27"/>
      <c r="E51" s="27"/>
      <c r="F51" s="27">
        <v>9611299.599999994</v>
      </c>
      <c r="G51" s="27">
        <v>10182485.599999977</v>
      </c>
      <c r="H51" s="27"/>
      <c r="I51" s="27"/>
      <c r="J51" s="28">
        <v>7657731</v>
      </c>
      <c r="K51" s="28">
        <v>8053333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2"/>
        <v>1</v>
      </c>
      <c r="B52" s="41">
        <v>10068671.568109799</v>
      </c>
      <c r="C52" s="41">
        <v>10183600</v>
      </c>
      <c r="D52" s="27"/>
      <c r="E52" s="27"/>
      <c r="F52" s="27">
        <v>9978537.8072716296</v>
      </c>
      <c r="G52" s="27">
        <v>10183316.929279873</v>
      </c>
      <c r="H52" s="27"/>
      <c r="I52" s="27"/>
      <c r="J52" s="28">
        <v>7968561</v>
      </c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2"/>
        <v>2</v>
      </c>
      <c r="B53" s="41">
        <v>10142506.124604</v>
      </c>
      <c r="C53" s="41">
        <v>10183600</v>
      </c>
      <c r="D53" s="27"/>
      <c r="E53" s="27"/>
      <c r="F53" s="27">
        <v>10150895.999999983</v>
      </c>
      <c r="G53" s="27">
        <v>10183599.999999978</v>
      </c>
      <c r="H53" s="27"/>
      <c r="I53" s="27"/>
      <c r="J53" s="28">
        <v>8010947</v>
      </c>
      <c r="K53" s="28"/>
      <c r="L53" s="29"/>
      <c r="M53" s="29"/>
      <c r="N53" s="21"/>
      <c r="O53" s="21"/>
      <c r="P53" s="20"/>
      <c r="Q53" s="20"/>
      <c r="R53" s="30"/>
      <c r="S53" s="30"/>
      <c r="T53" s="20"/>
      <c r="U53" s="20"/>
      <c r="V53" s="6"/>
    </row>
    <row r="54" spans="1:22" x14ac:dyDescent="0.2">
      <c r="A54" s="3">
        <f t="shared" si="2"/>
        <v>3</v>
      </c>
      <c r="B54" s="41">
        <v>10171598.2840549</v>
      </c>
      <c r="C54" s="41">
        <v>10183600</v>
      </c>
      <c r="D54" s="27"/>
      <c r="E54" s="27"/>
      <c r="F54" s="27">
        <v>10174547.016275002</v>
      </c>
      <c r="G54" s="27">
        <v>10183599.999999978</v>
      </c>
      <c r="H54" s="27"/>
      <c r="I54" s="27"/>
      <c r="J54" s="28">
        <v>8039205</v>
      </c>
      <c r="K54" s="28"/>
      <c r="L54" s="29"/>
      <c r="M54" s="29"/>
      <c r="N54" s="21"/>
      <c r="O54" s="21"/>
      <c r="P54" s="20"/>
      <c r="Q54" s="20"/>
      <c r="R54" s="30"/>
      <c r="S54" s="30"/>
      <c r="T54" s="20"/>
      <c r="U54" s="20"/>
      <c r="V54" s="6"/>
    </row>
    <row r="55" spans="1:22" x14ac:dyDescent="0.2">
      <c r="A55" s="3">
        <f t="shared" si="2"/>
        <v>4</v>
      </c>
      <c r="B55" s="41">
        <v>10183600</v>
      </c>
      <c r="C55" s="41">
        <v>10183600</v>
      </c>
      <c r="D55" s="27"/>
      <c r="E55" s="27"/>
      <c r="F55" s="27">
        <v>10183177.199999977</v>
      </c>
      <c r="G55" s="27">
        <v>10183599.999999978</v>
      </c>
      <c r="H55" s="27"/>
      <c r="I55" s="27"/>
      <c r="J55" s="28">
        <v>8053333</v>
      </c>
      <c r="K55" s="28"/>
      <c r="L55" s="29"/>
      <c r="M55" s="29"/>
      <c r="N55" s="21"/>
      <c r="O55" s="21"/>
      <c r="P55" s="20"/>
      <c r="Q55" s="20"/>
      <c r="R55" s="30"/>
      <c r="S55" s="30"/>
      <c r="T55" s="20"/>
      <c r="U55" s="20"/>
      <c r="V55" s="6"/>
    </row>
    <row r="56" spans="1:22" x14ac:dyDescent="0.2">
      <c r="A56" s="3">
        <f t="shared" si="2"/>
        <v>5</v>
      </c>
      <c r="B56" s="41">
        <v>10183600</v>
      </c>
      <c r="C56" s="41">
        <v>10183600</v>
      </c>
      <c r="D56" s="27"/>
      <c r="E56" s="27"/>
      <c r="F56" s="27">
        <v>10183492.933501689</v>
      </c>
      <c r="G56" s="27"/>
      <c r="H56" s="27"/>
      <c r="I56" s="27"/>
      <c r="J56" s="28">
        <v>8053333</v>
      </c>
      <c r="K56" s="28"/>
      <c r="L56" s="29"/>
      <c r="M56" s="29"/>
      <c r="N56" s="21"/>
      <c r="O56" s="21"/>
      <c r="P56" s="20"/>
      <c r="Q56" s="20"/>
      <c r="R56" s="30"/>
      <c r="S56" s="30"/>
      <c r="T56" s="20"/>
      <c r="U56" s="20"/>
      <c r="V56" s="6"/>
    </row>
    <row r="57" spans="1:22" x14ac:dyDescent="0.2">
      <c r="A57" s="3">
        <f t="shared" si="2"/>
        <v>6</v>
      </c>
      <c r="B57" s="41">
        <v>10183600</v>
      </c>
      <c r="C57" s="41">
        <v>10183600</v>
      </c>
      <c r="D57" s="27"/>
      <c r="E57" s="27"/>
      <c r="F57" s="27">
        <v>10183599.999999978</v>
      </c>
      <c r="G57" s="27"/>
      <c r="H57" s="27"/>
      <c r="I57" s="27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20"/>
      <c r="U57" s="20"/>
      <c r="V57" s="6"/>
    </row>
    <row r="58" spans="1:22" x14ac:dyDescent="0.2">
      <c r="A58" s="3">
        <f t="shared" si="2"/>
        <v>7</v>
      </c>
      <c r="B58" s="41">
        <v>10183600</v>
      </c>
      <c r="C58" s="41">
        <v>10183600</v>
      </c>
      <c r="D58" s="27"/>
      <c r="E58" s="27"/>
      <c r="F58" s="27"/>
      <c r="G58" s="27"/>
      <c r="H58" s="27"/>
      <c r="I58" s="27"/>
      <c r="J58" s="28"/>
      <c r="K58" s="28"/>
      <c r="L58" s="29"/>
      <c r="M58" s="29"/>
      <c r="N58" s="21"/>
      <c r="O58" s="21"/>
      <c r="P58" s="20"/>
      <c r="Q58" s="20"/>
      <c r="R58" s="30"/>
      <c r="S58" s="30"/>
      <c r="T58" s="20"/>
      <c r="U58" s="20"/>
      <c r="V58" s="6"/>
    </row>
    <row r="59" spans="1:22" x14ac:dyDescent="0.2">
      <c r="A59" s="3">
        <f t="shared" si="2"/>
        <v>8</v>
      </c>
      <c r="B59" s="41">
        <v>10183600</v>
      </c>
      <c r="C59" s="41">
        <v>10183600</v>
      </c>
      <c r="D59" s="27"/>
      <c r="E59" s="27"/>
      <c r="F59" s="27"/>
      <c r="G59" s="27"/>
      <c r="H59" s="27"/>
      <c r="I59" s="27"/>
      <c r="J59" s="28"/>
      <c r="K59" s="28"/>
      <c r="L59" s="29"/>
      <c r="M59" s="29"/>
      <c r="N59" s="21"/>
      <c r="O59" s="21"/>
      <c r="P59" s="20"/>
      <c r="Q59" s="20"/>
      <c r="R59" s="30"/>
      <c r="S59" s="30"/>
      <c r="T59" s="20"/>
      <c r="U59" s="20"/>
      <c r="V59" s="6"/>
    </row>
    <row r="60" spans="1:22" x14ac:dyDescent="0.2">
      <c r="A60" s="3">
        <f t="shared" si="2"/>
        <v>9</v>
      </c>
      <c r="B60" s="41">
        <v>10183600</v>
      </c>
      <c r="C60" s="41">
        <v>10183600</v>
      </c>
      <c r="D60" s="27"/>
      <c r="E60" s="27"/>
      <c r="F60" s="27"/>
      <c r="G60" s="27"/>
      <c r="H60" s="27"/>
      <c r="I60" s="27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2"/>
        <v>10</v>
      </c>
      <c r="B61" s="41"/>
      <c r="C61" s="34"/>
      <c r="D61" s="27"/>
      <c r="E61" s="27"/>
      <c r="F61" s="27"/>
      <c r="G61" s="27"/>
      <c r="H61" s="27"/>
      <c r="I61" s="27"/>
      <c r="J61" s="28"/>
      <c r="K61" s="28"/>
      <c r="L61" s="29"/>
      <c r="M61" s="29"/>
      <c r="N61" s="21"/>
      <c r="O61" s="21"/>
      <c r="P61" s="20"/>
      <c r="Q61" s="20"/>
      <c r="R61" s="30"/>
      <c r="S61" s="30"/>
      <c r="T61" s="27"/>
      <c r="U61" s="27"/>
      <c r="V61" s="6"/>
    </row>
    <row r="62" spans="1:22" ht="15" x14ac:dyDescent="0.3">
      <c r="A62" s="3">
        <f t="shared" si="2"/>
        <v>11</v>
      </c>
      <c r="B62" s="41"/>
      <c r="C62" s="34"/>
      <c r="D62" s="27"/>
      <c r="E62" s="27"/>
      <c r="F62" s="27"/>
      <c r="G62" s="27"/>
      <c r="H62" s="27"/>
      <c r="I62" s="27"/>
      <c r="J62" s="28"/>
      <c r="K62" s="28"/>
      <c r="L62" s="29"/>
      <c r="M62" s="29"/>
      <c r="N62" s="21"/>
      <c r="O62" s="21"/>
      <c r="P62" s="20"/>
      <c r="Q62" s="20"/>
      <c r="R62" s="30"/>
      <c r="S62" s="30"/>
      <c r="T62" s="27"/>
      <c r="U62" s="27"/>
      <c r="V62" s="6"/>
    </row>
    <row r="63" spans="1:22" ht="15" x14ac:dyDescent="0.3">
      <c r="A63" s="3">
        <f t="shared" si="2"/>
        <v>12</v>
      </c>
      <c r="B63" s="41"/>
      <c r="C63" s="34"/>
      <c r="D63" s="27"/>
      <c r="E63" s="27"/>
      <c r="F63" s="27"/>
      <c r="G63" s="27"/>
      <c r="H63" s="27"/>
      <c r="I63" s="27"/>
      <c r="J63" s="28"/>
      <c r="K63" s="28"/>
      <c r="L63" s="29"/>
      <c r="M63" s="29"/>
      <c r="N63" s="21"/>
      <c r="O63" s="21"/>
      <c r="P63" s="20"/>
      <c r="Q63" s="20"/>
      <c r="R63" s="30"/>
      <c r="S63" s="30"/>
      <c r="T63" s="27"/>
      <c r="U63" s="27"/>
      <c r="V63" s="6"/>
    </row>
    <row r="64" spans="1:22" ht="15" x14ac:dyDescent="0.3">
      <c r="A64" s="3">
        <f t="shared" si="2"/>
        <v>13</v>
      </c>
      <c r="B64" s="41"/>
      <c r="C64" s="34"/>
      <c r="D64" s="27"/>
      <c r="E64" s="27"/>
      <c r="F64" s="27"/>
      <c r="G64" s="27"/>
      <c r="H64" s="27"/>
      <c r="I64" s="27"/>
      <c r="J64" s="28"/>
      <c r="K64" s="28"/>
      <c r="L64" s="29"/>
      <c r="M64" s="29"/>
      <c r="N64" s="21"/>
      <c r="O64" s="21"/>
      <c r="P64" s="20"/>
      <c r="Q64" s="20"/>
      <c r="R64" s="30"/>
      <c r="S64" s="30"/>
      <c r="T64" s="27"/>
      <c r="U64" s="27"/>
      <c r="V64" s="6"/>
    </row>
    <row r="65" spans="1:43" ht="15" x14ac:dyDescent="0.3">
      <c r="A65" s="3">
        <f t="shared" si="2"/>
        <v>14</v>
      </c>
      <c r="B65" s="41"/>
      <c r="C65" s="34"/>
      <c r="D65" s="27"/>
      <c r="E65" s="27"/>
      <c r="F65" s="27"/>
      <c r="G65" s="27"/>
      <c r="H65" s="27"/>
      <c r="I65" s="27"/>
      <c r="J65" s="28"/>
      <c r="K65" s="28"/>
      <c r="L65" s="29"/>
      <c r="M65" s="31"/>
      <c r="N65" s="21"/>
      <c r="O65" s="21"/>
      <c r="P65" s="20"/>
      <c r="Q65" s="20"/>
      <c r="R65" s="30"/>
      <c r="S65" s="30"/>
      <c r="T65" s="27"/>
      <c r="U65" s="27"/>
      <c r="V65" s="6"/>
    </row>
    <row r="66" spans="1:43" ht="15" x14ac:dyDescent="0.3">
      <c r="A66" s="3">
        <f t="shared" si="2"/>
        <v>15</v>
      </c>
      <c r="B66" s="41"/>
      <c r="C66" s="34"/>
      <c r="D66" s="27"/>
      <c r="E66" s="27"/>
      <c r="F66" s="27"/>
      <c r="G66" s="27"/>
      <c r="H66" s="27"/>
      <c r="I66" s="27"/>
      <c r="J66" s="28"/>
      <c r="K66" s="28"/>
      <c r="L66" s="29"/>
      <c r="M66" s="27"/>
      <c r="N66" s="21"/>
      <c r="O66" s="21"/>
      <c r="P66" s="20"/>
      <c r="Q66" s="20"/>
      <c r="R66" s="30"/>
      <c r="S66" s="30"/>
      <c r="T66" s="27"/>
      <c r="U66" s="27"/>
      <c r="V66" s="6"/>
    </row>
    <row r="67" spans="1:43" ht="15" x14ac:dyDescent="0.3">
      <c r="A67" s="3">
        <f t="shared" si="2"/>
        <v>16</v>
      </c>
      <c r="B67" s="41"/>
      <c r="C67" s="34"/>
      <c r="D67" s="27"/>
      <c r="E67" s="27"/>
      <c r="F67" s="27"/>
      <c r="G67" s="27"/>
      <c r="H67" s="27"/>
      <c r="I67" s="27"/>
      <c r="J67" s="28"/>
      <c r="K67" s="28"/>
      <c r="L67" s="29"/>
      <c r="M67" s="29"/>
      <c r="N67" s="21"/>
      <c r="O67" s="21"/>
      <c r="P67" s="20"/>
      <c r="Q67" s="20"/>
      <c r="R67" s="30"/>
      <c r="S67" s="30"/>
      <c r="T67" s="27"/>
      <c r="U67" s="27"/>
      <c r="V67" s="6"/>
    </row>
    <row r="68" spans="1:43" ht="15" x14ac:dyDescent="0.3">
      <c r="A68" s="3">
        <f t="shared" si="2"/>
        <v>17</v>
      </c>
      <c r="B68" s="41"/>
      <c r="C68" s="33"/>
      <c r="D68" s="27"/>
      <c r="E68" s="27"/>
      <c r="F68" s="27"/>
      <c r="G68" s="27"/>
      <c r="H68" s="27"/>
      <c r="I68" s="27"/>
      <c r="J68" s="27"/>
      <c r="K68" s="28"/>
      <c r="L68" s="27"/>
      <c r="M68" s="27"/>
      <c r="N68" s="21"/>
      <c r="O68" s="21"/>
      <c r="P68" s="20"/>
      <c r="Q68" s="20"/>
      <c r="R68" s="27"/>
      <c r="S68" s="27"/>
      <c r="T68" s="27"/>
      <c r="U68" s="27"/>
      <c r="V68" s="6"/>
    </row>
    <row r="69" spans="1:43" x14ac:dyDescent="0.2">
      <c r="A69" s="3">
        <f t="shared" si="2"/>
        <v>18</v>
      </c>
      <c r="B69" s="41"/>
      <c r="C69" s="41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  <c r="V69" s="6"/>
    </row>
    <row r="70" spans="1:43" x14ac:dyDescent="0.2">
      <c r="A70" s="3">
        <f t="shared" si="2"/>
        <v>19</v>
      </c>
      <c r="B70" s="41"/>
      <c r="C70" s="41"/>
      <c r="D70" s="27"/>
      <c r="E70" s="27"/>
      <c r="F70" s="27"/>
      <c r="G70" s="27"/>
      <c r="H70" s="27"/>
      <c r="I70" s="27"/>
      <c r="J70" s="27"/>
      <c r="K70" s="27"/>
      <c r="L70" s="20"/>
      <c r="M70" s="20"/>
      <c r="N70" s="27"/>
      <c r="O70" s="27"/>
      <c r="P70" s="20"/>
      <c r="Q70" s="20"/>
      <c r="R70" s="27"/>
      <c r="S70" s="27"/>
      <c r="T70" s="27"/>
      <c r="U70" s="27"/>
    </row>
    <row r="71" spans="1:43" x14ac:dyDescent="0.2">
      <c r="A71" s="3">
        <f t="shared" si="2"/>
        <v>20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0"/>
      <c r="M71" s="20"/>
      <c r="N71" s="27"/>
      <c r="O71" s="27"/>
      <c r="P71" s="20"/>
      <c r="Q71" s="20"/>
      <c r="R71" s="27"/>
      <c r="S71" s="27"/>
      <c r="T71" s="27"/>
      <c r="U71" s="27"/>
    </row>
    <row r="72" spans="1:43" x14ac:dyDescent="0.2">
      <c r="A72" s="38">
        <f t="shared" si="2"/>
        <v>21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0"/>
      <c r="M72" s="20"/>
      <c r="N72" s="27"/>
      <c r="O72" s="27"/>
      <c r="P72" s="20"/>
      <c r="Q72" s="20"/>
      <c r="R72" s="27"/>
      <c r="S72" s="27"/>
      <c r="T72" s="27"/>
      <c r="U72" s="27"/>
    </row>
    <row r="73" spans="1:43" x14ac:dyDescent="0.2">
      <c r="A73" s="38">
        <f t="shared" si="2"/>
        <v>22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0"/>
      <c r="M73" s="20"/>
      <c r="N73" s="27"/>
      <c r="O73" s="27"/>
      <c r="P73" s="20"/>
      <c r="Q73" s="20"/>
      <c r="R73" s="27"/>
      <c r="S73" s="27"/>
      <c r="T73" s="27"/>
      <c r="U73" s="27"/>
    </row>
    <row r="74" spans="1:43" x14ac:dyDescent="0.2">
      <c r="A74" s="38">
        <f t="shared" si="2"/>
        <v>23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0"/>
      <c r="M74" s="20"/>
      <c r="N74" s="27"/>
      <c r="O74" s="27"/>
      <c r="P74" s="20"/>
      <c r="Q74" s="20"/>
      <c r="R74" s="27"/>
      <c r="S74" s="27"/>
      <c r="T74" s="27"/>
      <c r="U74" s="27"/>
    </row>
    <row r="75" spans="1:43" x14ac:dyDescent="0.2">
      <c r="A75" s="38">
        <f t="shared" si="2"/>
        <v>24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0"/>
      <c r="M75" s="20"/>
      <c r="N75" s="27"/>
      <c r="O75" s="27"/>
      <c r="P75" s="20"/>
      <c r="Q75" s="20"/>
      <c r="R75" s="27"/>
      <c r="S75" s="27"/>
      <c r="T75" s="27"/>
      <c r="U75" s="27"/>
    </row>
    <row r="76" spans="1:43" x14ac:dyDescent="0.2">
      <c r="A76" s="3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0"/>
      <c r="M76" s="20"/>
      <c r="N76" s="27"/>
      <c r="O76" s="27"/>
      <c r="P76" s="20"/>
      <c r="Q76" s="20"/>
      <c r="R76" s="27"/>
      <c r="S76" s="27"/>
      <c r="T76" s="27"/>
      <c r="U76" s="27"/>
    </row>
    <row r="77" spans="1:43" x14ac:dyDescent="0.2">
      <c r="A77" s="23" t="s">
        <v>8</v>
      </c>
      <c r="B77" s="24" t="str">
        <f t="shared" ref="B77:U77" si="3">IF(OR(MIN(B$38:B$76)&gt;$A4*$AC$3,SUM(B$38:B$76)=0),"",(LOG10(($A4*$AC$3)/INDEX(B$38:B$76,MATCH($A4*$AC$3,B$38:B$76)))/LOG10(INDEX(B$38:B$76,MATCH($A4*$AC$3,B$38:B$76))/INDEX(B$38:B$76,1+MATCH($A4*$AC$3,B$38:B$76))))*(INDEX($A$38:$A$76,MATCH($A4*$AC$3,B$38:B$76))-INDEX($A$38:$A$76,1+MATCH($A4*$AC$3,B$38:B$76)))+INDEX($A$38:$A$76,MATCH($A4*$AC$3,B$38:B$76)))</f>
        <v/>
      </c>
      <c r="C77" s="24" t="str">
        <f t="shared" si="3"/>
        <v/>
      </c>
      <c r="D77" s="24" t="str">
        <f t="shared" si="3"/>
        <v/>
      </c>
      <c r="E77" s="24" t="str">
        <f t="shared" si="3"/>
        <v/>
      </c>
      <c r="F77" s="24" t="str">
        <f t="shared" si="3"/>
        <v/>
      </c>
      <c r="G77" s="24" t="str">
        <f t="shared" si="3"/>
        <v/>
      </c>
      <c r="H77" s="24" t="str">
        <f t="shared" si="3"/>
        <v/>
      </c>
      <c r="I77" s="24" t="str">
        <f t="shared" si="3"/>
        <v/>
      </c>
      <c r="J77" s="24">
        <f t="shared" si="3"/>
        <v>-7.1097241608861994</v>
      </c>
      <c r="K77" s="24">
        <f t="shared" si="3"/>
        <v>-9.755512426293663</v>
      </c>
      <c r="L77" s="24" t="str">
        <f t="shared" si="3"/>
        <v/>
      </c>
      <c r="M77" s="24" t="str">
        <f t="shared" si="3"/>
        <v/>
      </c>
      <c r="N77" s="24" t="str">
        <f t="shared" si="3"/>
        <v/>
      </c>
      <c r="O77" s="24" t="str">
        <f t="shared" si="3"/>
        <v/>
      </c>
      <c r="P77" s="24" t="str">
        <f t="shared" si="3"/>
        <v/>
      </c>
      <c r="Q77" s="24" t="str">
        <f t="shared" si="3"/>
        <v/>
      </c>
      <c r="R77" s="24" t="str">
        <f t="shared" si="3"/>
        <v/>
      </c>
      <c r="S77" s="24" t="str">
        <f t="shared" si="3"/>
        <v/>
      </c>
      <c r="T77" s="24" t="str">
        <f t="shared" si="3"/>
        <v/>
      </c>
      <c r="U77" s="24" t="str">
        <f t="shared" si="3"/>
        <v/>
      </c>
    </row>
    <row r="78" spans="1:43" x14ac:dyDescent="0.2">
      <c r="A78" s="23" t="s">
        <v>9</v>
      </c>
      <c r="B78" s="24">
        <f t="shared" ref="B78:U78" si="4">IF(OR(MIN(B$38:B$76)&gt;$A5*$AC$3,SUM(B$38:B$76)=0),"",(LOG10(($A5*$AC$3)/INDEX(B$38:B$76,MATCH($A5*$AC$3,B$38:B$76)))/LOG10(INDEX(B$38:B$76,MATCH($A5*$AC$3,B$38:B$76))/INDEX(B$38:B$76,1+MATCH($A5*$AC$3,B$38:B$76))))*(INDEX($A$38:$A$76,MATCH($A5*$AC$3,B$38:B$76))-INDEX($A$38:$A$76,1+MATCH($A5*$AC$3,B$38:B$76)))+INDEX($A$38:$A$76,MATCH($A5*$AC$3,B$38:B$76)))</f>
        <v>-5.7445541247447167</v>
      </c>
      <c r="C78" s="24" t="str">
        <f t="shared" si="4"/>
        <v/>
      </c>
      <c r="D78" s="24" t="str">
        <f t="shared" si="4"/>
        <v/>
      </c>
      <c r="E78" s="24" t="str">
        <f t="shared" si="4"/>
        <v/>
      </c>
      <c r="F78" s="24">
        <f t="shared" si="4"/>
        <v>-5.6365517978730795</v>
      </c>
      <c r="G78" s="24" t="str">
        <f t="shared" si="4"/>
        <v/>
      </c>
      <c r="H78" s="24" t="str">
        <f t="shared" si="4"/>
        <v/>
      </c>
      <c r="I78" s="24" t="str">
        <f t="shared" si="4"/>
        <v/>
      </c>
      <c r="J78" s="24">
        <f t="shared" si="4"/>
        <v>-4.7034516085092104</v>
      </c>
      <c r="K78" s="24">
        <f t="shared" si="4"/>
        <v>-7.4074051290687706</v>
      </c>
      <c r="L78" s="24" t="str">
        <f t="shared" si="4"/>
        <v/>
      </c>
      <c r="M78" s="24" t="str">
        <f t="shared" si="4"/>
        <v/>
      </c>
      <c r="N78" s="24" t="str">
        <f t="shared" si="4"/>
        <v/>
      </c>
      <c r="O78" s="24" t="str">
        <f t="shared" si="4"/>
        <v/>
      </c>
      <c r="P78" s="24" t="str">
        <f t="shared" si="4"/>
        <v/>
      </c>
      <c r="Q78" s="24" t="str">
        <f t="shared" si="4"/>
        <v/>
      </c>
      <c r="R78" s="24" t="str">
        <f t="shared" si="4"/>
        <v/>
      </c>
      <c r="S78" s="24" t="str">
        <f t="shared" si="4"/>
        <v/>
      </c>
      <c r="T78" s="24" t="str">
        <f t="shared" si="4"/>
        <v/>
      </c>
      <c r="U78" s="24" t="str">
        <f t="shared" si="4"/>
        <v/>
      </c>
    </row>
    <row r="79" spans="1:43" x14ac:dyDescent="0.2">
      <c r="A79" s="23" t="s">
        <v>10</v>
      </c>
      <c r="B79" s="24">
        <f t="shared" ref="B79:U79" si="5">IF(OR(MIN(B$38:B$76)&gt;$A6*$AC$3,SUM(B$38:B$76)=0),"",(LOG10(($A6*$AC$3)/INDEX(B$38:B$76,MATCH($A6*$AC$3,B$38:B$76)))/LOG10(INDEX(B$38:B$76,MATCH($A6*$AC$3,B$38:B$76))/INDEX(B$38:B$76,1+MATCH($A6*$AC$3,B$38:B$76))))*(INDEX($A$38:$A$76,MATCH($A6*$AC$3,B$38:B$76))-INDEX($A$38:$A$76,1+MATCH($A6*$AC$3,B$38:B$76)))+INDEX($A$38:$A$76,MATCH($A6*$AC$3,B$38:B$76)))</f>
        <v>-3.8610984967663637</v>
      </c>
      <c r="C79" s="24">
        <f t="shared" si="5"/>
        <v>-5.9288289544984574</v>
      </c>
      <c r="D79" s="24" t="str">
        <f t="shared" si="5"/>
        <v/>
      </c>
      <c r="E79" s="24" t="str">
        <f t="shared" si="5"/>
        <v/>
      </c>
      <c r="F79" s="24">
        <f t="shared" si="5"/>
        <v>-3.8696582115548583</v>
      </c>
      <c r="G79" s="24" t="str">
        <f t="shared" si="5"/>
        <v/>
      </c>
      <c r="H79" s="24" t="str">
        <f t="shared" si="5"/>
        <v/>
      </c>
      <c r="I79" s="24" t="str">
        <f t="shared" si="5"/>
        <v/>
      </c>
      <c r="J79" s="24">
        <f t="shared" si="5"/>
        <v>-2.6550337261740924</v>
      </c>
      <c r="K79" s="24">
        <f t="shared" si="5"/>
        <v>-5.850871629711131</v>
      </c>
      <c r="L79" s="24" t="str">
        <f t="shared" si="5"/>
        <v/>
      </c>
      <c r="M79" s="24" t="str">
        <f t="shared" si="5"/>
        <v/>
      </c>
      <c r="N79" s="24" t="str">
        <f t="shared" si="5"/>
        <v/>
      </c>
      <c r="O79" s="24" t="str">
        <f t="shared" si="5"/>
        <v/>
      </c>
      <c r="P79" s="24" t="str">
        <f t="shared" si="5"/>
        <v/>
      </c>
      <c r="Q79" s="24" t="str">
        <f t="shared" si="5"/>
        <v/>
      </c>
      <c r="R79" s="24" t="str">
        <f t="shared" si="5"/>
        <v/>
      </c>
      <c r="S79" s="24" t="str">
        <f t="shared" si="5"/>
        <v/>
      </c>
      <c r="T79" s="24" t="str">
        <f t="shared" si="5"/>
        <v/>
      </c>
      <c r="U79" s="24" t="str">
        <f t="shared" si="5"/>
        <v/>
      </c>
      <c r="W79" s="23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</row>
    <row r="80" spans="1:43" x14ac:dyDescent="0.2">
      <c r="A80" s="23"/>
      <c r="B80" s="24"/>
      <c r="C80" s="24"/>
      <c r="D80" s="24"/>
      <c r="E80" s="24"/>
      <c r="F80" s="24" t="str">
        <f t="shared" ref="F80:U80" si="6">IF(OR(MIN(F$38:F$76)&gt;$A7*$AC$3,SUM(F$38:F$76)=0),"",(LOG10(($A7*$AC$3)/INDEX(F$38:F$76,MATCH($A7*$AC$3,F$38:F$76)))/LOG10(INDEX(F$38:F$76,MATCH($A7*$AC$3,F$38:F$76))/INDEX(F$38:F$76,1+MATCH($A7*$AC$3,F$38:F$76))))*(INDEX($A$38:$A$76,MATCH($A7*$AC$3,F$38:F$76))-INDEX($A$38:$A$76,1+MATCH($A7*$AC$3,F$38:F$76)))+INDEX($A$38:$A$76,MATCH($A7*$AC$3,F$38:F$76)))</f>
        <v/>
      </c>
      <c r="G80" s="24" t="str">
        <f t="shared" si="6"/>
        <v/>
      </c>
      <c r="H80" s="24" t="str">
        <f t="shared" si="6"/>
        <v/>
      </c>
      <c r="I80" s="24" t="str">
        <f t="shared" si="6"/>
        <v/>
      </c>
      <c r="J80" s="24" t="e">
        <f t="shared" si="6"/>
        <v>#DIV/0!</v>
      </c>
      <c r="K80" s="24" t="e">
        <f t="shared" si="6"/>
        <v>#DIV/0!</v>
      </c>
      <c r="L80" s="24" t="str">
        <f t="shared" si="6"/>
        <v/>
      </c>
      <c r="M80" s="24" t="str">
        <f t="shared" si="6"/>
        <v/>
      </c>
      <c r="N80" s="24" t="str">
        <f t="shared" si="6"/>
        <v/>
      </c>
      <c r="O80" s="24" t="str">
        <f t="shared" si="6"/>
        <v/>
      </c>
      <c r="P80" s="24" t="str">
        <f t="shared" si="6"/>
        <v/>
      </c>
      <c r="Q80" s="24" t="str">
        <f t="shared" si="6"/>
        <v/>
      </c>
      <c r="R80" s="24" t="str">
        <f t="shared" si="6"/>
        <v/>
      </c>
      <c r="S80" s="24" t="str">
        <f t="shared" si="6"/>
        <v/>
      </c>
      <c r="T80" s="24" t="str">
        <f t="shared" si="6"/>
        <v/>
      </c>
      <c r="U80" s="24" t="str">
        <f t="shared" si="6"/>
        <v/>
      </c>
    </row>
    <row r="81" spans="2:21" x14ac:dyDescent="0.2">
      <c r="B81" s="24"/>
      <c r="C81" s="24"/>
      <c r="D81" s="24" t="str">
        <f>IF(OR(MIN(D$38:D$76)&gt;$A8*$AC$3,SUM(D$38:D$76)=0),"",(LOG10(($A8*$AC$3)/INDEX(D$38:D$76,MATCH($A8*$AC$3,D$38:D$76)))/LOG10(INDEX(D$38:D$76,MATCH($A8*$AC$3,D$38:D$76))/INDEX(D$38:D$76,1+MATCH($A8*$AC$3,D$38:D$76))))*(INDEX($A$38:$A$76,MATCH($A8*$AC$3,D$38:D$76))-INDEX($A$38:$A$76,1+MATCH($A8*$AC$3,D$38:D$76)))+INDEX($A$38:$A$76,MATCH($A8*$AC$3,D$38:D$76)))</f>
        <v/>
      </c>
      <c r="E81" s="24" t="str">
        <f>IF(OR(MIN(E$38:E$76)&gt;$A8*$AC$3,SUM(E$38:E$76)=0),"",(LOG10(($A8*$AC$3)/INDEX(E$38:E$76,MATCH($A8*$AC$3,E$38:E$76)))/LOG10(INDEX(E$38:E$76,MATCH($A8*$AC$3,E$38:E$76))/INDEX(E$38:E$76,1+MATCH($A8*$AC$3,E$38:E$76))))*(INDEX($A$38:$A$76,MATCH($A8*$AC$3,E$38:E$76))-INDEX($A$38:$A$76,1+MATCH($A8*$AC$3,E$38:E$76)))+INDEX($A$38:$A$76,MATCH($A8*$AC$3,E$38:E$76)))</f>
        <v/>
      </c>
      <c r="F81" s="24" t="str">
        <f t="shared" ref="F81:U81" si="7">IF(OR(MIN(F$38:F$76)&gt;$A8*$AC$3,SUM(F$38:F$76)=0),"",(LOG10(($A8*$AC$3)/INDEX(F$38:F$76,MATCH($A8*$AC$3,F$38:F$76)))/LOG10(INDEX(F$38:F$76,MATCH($A8*$AC$3,F$38:F$76))/INDEX(F$38:F$76,1+MATCH($A8*$AC$3,F$38:F$76))))*(INDEX($A$38:$A$76,MATCH($A8*$AC$3,F$38:F$76))-INDEX($A$38:$A$76,1+MATCH($A8*$AC$3,F$38:F$76)))+INDEX($A$38:$A$76,MATCH($A8*$AC$3,F$38:F$76)))</f>
        <v/>
      </c>
      <c r="G81" s="24" t="str">
        <f t="shared" si="7"/>
        <v/>
      </c>
      <c r="H81" s="24" t="str">
        <f t="shared" si="7"/>
        <v/>
      </c>
      <c r="I81" s="24" t="str">
        <f t="shared" si="7"/>
        <v/>
      </c>
      <c r="J81" s="24" t="e">
        <f t="shared" si="7"/>
        <v>#DIV/0!</v>
      </c>
      <c r="K81" s="24" t="e">
        <f t="shared" si="7"/>
        <v>#DIV/0!</v>
      </c>
      <c r="L81" s="24" t="str">
        <f t="shared" si="7"/>
        <v/>
      </c>
      <c r="M81" s="24" t="str">
        <f t="shared" si="7"/>
        <v/>
      </c>
      <c r="N81" s="24" t="str">
        <f t="shared" si="7"/>
        <v/>
      </c>
      <c r="O81" s="24" t="str">
        <f t="shared" si="7"/>
        <v/>
      </c>
      <c r="P81" s="24" t="str">
        <f t="shared" si="7"/>
        <v/>
      </c>
      <c r="Q81" s="24" t="str">
        <f t="shared" si="7"/>
        <v/>
      </c>
      <c r="R81" s="24" t="str">
        <f t="shared" si="7"/>
        <v/>
      </c>
      <c r="S81" s="24" t="str">
        <f t="shared" si="7"/>
        <v/>
      </c>
      <c r="T81" s="24" t="str">
        <f t="shared" si="7"/>
        <v/>
      </c>
      <c r="U81" s="24" t="str">
        <f t="shared" si="7"/>
        <v/>
      </c>
    </row>
    <row r="82" spans="2:21" x14ac:dyDescent="0.2">
      <c r="D82" s="7"/>
      <c r="E82" s="7"/>
      <c r="F82" s="7"/>
      <c r="G82" s="7"/>
      <c r="H82" s="7"/>
      <c r="I82" s="7"/>
      <c r="R82" s="35"/>
      <c r="S82" s="35"/>
    </row>
    <row r="83" spans="2:21" x14ac:dyDescent="0.2">
      <c r="D83" s="7"/>
      <c r="E83" s="7"/>
      <c r="F83" s="7"/>
      <c r="G83" s="7"/>
      <c r="H83" s="7"/>
      <c r="I83" s="7"/>
    </row>
    <row r="84" spans="2:21" x14ac:dyDescent="0.2">
      <c r="D84" s="7"/>
      <c r="E84" s="7"/>
      <c r="F84" s="7"/>
      <c r="G84" s="7"/>
      <c r="H84" s="7"/>
      <c r="I84" s="7"/>
    </row>
    <row r="85" spans="2:21" x14ac:dyDescent="0.2">
      <c r="D85" s="7"/>
      <c r="E85" s="7"/>
      <c r="F85" s="7"/>
      <c r="G85" s="7"/>
      <c r="H85" s="7"/>
      <c r="I85" s="7"/>
    </row>
    <row r="86" spans="2:21" x14ac:dyDescent="0.2">
      <c r="D86" s="7"/>
      <c r="E86" s="7"/>
      <c r="F86" s="7"/>
      <c r="G86" s="7"/>
      <c r="H86" s="7"/>
      <c r="I86" s="7"/>
    </row>
    <row r="87" spans="2:21" x14ac:dyDescent="0.2">
      <c r="D87" s="7"/>
      <c r="E87" s="7"/>
      <c r="F87" s="7"/>
      <c r="G87" s="7"/>
      <c r="H87" s="7"/>
      <c r="I87" s="7"/>
    </row>
    <row r="88" spans="2:21" x14ac:dyDescent="0.2">
      <c r="D88" s="7"/>
      <c r="E88" s="7"/>
      <c r="F88" s="7"/>
      <c r="G88" s="7"/>
      <c r="H88" s="7"/>
      <c r="I88" s="7"/>
    </row>
    <row r="89" spans="2:21" x14ac:dyDescent="0.2">
      <c r="D89" s="7"/>
      <c r="E89" s="7"/>
      <c r="F89" s="7"/>
      <c r="G89" s="7"/>
      <c r="H89" s="7"/>
      <c r="I89" s="7"/>
    </row>
    <row r="90" spans="2:21" x14ac:dyDescent="0.2">
      <c r="D90" s="7"/>
      <c r="E90" s="7"/>
      <c r="F90" s="7"/>
      <c r="G90" s="7"/>
      <c r="H90" s="7"/>
      <c r="I90" s="7"/>
    </row>
    <row r="91" spans="2:21" x14ac:dyDescent="0.2">
      <c r="D91" s="7"/>
      <c r="E91" s="7"/>
      <c r="F91" s="7"/>
      <c r="G91" s="7"/>
      <c r="H91" s="7"/>
      <c r="I91" s="7"/>
    </row>
    <row r="92" spans="2:21" x14ac:dyDescent="0.2">
      <c r="D92" s="7"/>
      <c r="E92" s="7"/>
      <c r="F92" s="7"/>
      <c r="G92" s="7"/>
      <c r="H92" s="7"/>
      <c r="I92" s="7"/>
    </row>
    <row r="93" spans="2:21" x14ac:dyDescent="0.2">
      <c r="D93" s="7"/>
      <c r="E93" s="7"/>
      <c r="F93" s="7"/>
      <c r="G93" s="7"/>
      <c r="H93" s="7"/>
      <c r="I93" s="7"/>
    </row>
    <row r="94" spans="2:21" x14ac:dyDescent="0.2">
      <c r="D94" s="7"/>
      <c r="E94" s="7"/>
      <c r="F94" s="7"/>
      <c r="G94" s="7"/>
      <c r="H94" s="7"/>
      <c r="I94" s="7"/>
    </row>
    <row r="95" spans="2:21" x14ac:dyDescent="0.2">
      <c r="D95" s="7"/>
      <c r="E95" s="7"/>
      <c r="F95" s="7"/>
      <c r="G95" s="7"/>
      <c r="H95" s="7"/>
      <c r="I95" s="7"/>
    </row>
    <row r="96" spans="2:21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4:15" x14ac:dyDescent="0.2">
      <c r="D113" s="7"/>
      <c r="E113" s="7"/>
      <c r="F113" s="7"/>
      <c r="G113" s="7"/>
      <c r="H113" s="7"/>
      <c r="I113" s="7"/>
    </row>
    <row r="114" spans="4:15" x14ac:dyDescent="0.2">
      <c r="D114" s="7"/>
      <c r="E114" s="7"/>
      <c r="F114" s="7"/>
      <c r="G114" s="7"/>
      <c r="H114" s="7"/>
      <c r="I114" s="7"/>
    </row>
    <row r="115" spans="4:15" x14ac:dyDescent="0.2">
      <c r="D115" s="7"/>
      <c r="E115" s="7"/>
      <c r="F115" s="7"/>
      <c r="G115" s="7"/>
      <c r="H115" s="7"/>
      <c r="I115" s="7"/>
    </row>
    <row r="116" spans="4:15" x14ac:dyDescent="0.2">
      <c r="D116" s="7"/>
      <c r="E116" s="7"/>
      <c r="F116" s="7"/>
      <c r="G116" s="7"/>
      <c r="H116" s="7"/>
      <c r="I116" s="7"/>
    </row>
    <row r="117" spans="4:15" x14ac:dyDescent="0.2">
      <c r="D117" s="7"/>
      <c r="E117" s="7"/>
      <c r="F117" s="7"/>
      <c r="G117" s="7"/>
      <c r="H117" s="7"/>
      <c r="I117" s="7"/>
    </row>
    <row r="118" spans="4:15" x14ac:dyDescent="0.2">
      <c r="D118" s="7"/>
      <c r="E118" s="7"/>
      <c r="F118" s="7"/>
      <c r="G118" s="7"/>
      <c r="H118" s="7"/>
      <c r="I118" s="7"/>
    </row>
    <row r="119" spans="4:15" x14ac:dyDescent="0.2">
      <c r="D119" s="7"/>
      <c r="E119" s="7"/>
      <c r="F119" s="7"/>
      <c r="G119" s="7"/>
      <c r="H119" s="7"/>
      <c r="I119" s="7"/>
    </row>
    <row r="120" spans="4:15" x14ac:dyDescent="0.2">
      <c r="D120" s="7"/>
      <c r="E120" s="7"/>
      <c r="F120" s="7"/>
      <c r="G120" s="7"/>
      <c r="H120" s="7"/>
      <c r="I120" s="7"/>
    </row>
    <row r="121" spans="4:15" x14ac:dyDescent="0.2">
      <c r="D121" s="7"/>
      <c r="E121" s="7"/>
      <c r="F121" s="7"/>
      <c r="G121" s="7"/>
      <c r="H121" s="7"/>
      <c r="I121" s="7"/>
    </row>
    <row r="122" spans="4:15" x14ac:dyDescent="0.2">
      <c r="D122" s="7"/>
      <c r="E122" s="7"/>
      <c r="F122" s="7"/>
      <c r="G122" s="7"/>
      <c r="H122" s="7"/>
      <c r="I122" s="7"/>
    </row>
    <row r="123" spans="4:15" x14ac:dyDescent="0.2">
      <c r="D123" s="7"/>
      <c r="E123" s="7"/>
      <c r="F123" s="7"/>
      <c r="G123" s="7"/>
      <c r="H123" s="7"/>
      <c r="I123" s="7"/>
    </row>
    <row r="124" spans="4:15" x14ac:dyDescent="0.2">
      <c r="D124" s="7"/>
      <c r="E124" s="7"/>
      <c r="F124" s="7"/>
      <c r="G124" s="7"/>
      <c r="H124" s="7"/>
      <c r="I124" s="7"/>
    </row>
    <row r="125" spans="4:15" x14ac:dyDescent="0.2">
      <c r="D125" s="7"/>
      <c r="E125" s="7"/>
      <c r="F125" s="7"/>
      <c r="G125" s="7"/>
      <c r="H125" s="7"/>
      <c r="I125" s="7"/>
    </row>
    <row r="126" spans="4:15" x14ac:dyDescent="0.2">
      <c r="D126" s="7"/>
      <c r="E126" s="7"/>
      <c r="F126" s="7"/>
      <c r="G126" s="7"/>
      <c r="H126" s="7"/>
      <c r="I126" s="7"/>
    </row>
    <row r="127" spans="4:15" x14ac:dyDescent="0.2">
      <c r="D127" s="13"/>
      <c r="E127" s="13"/>
      <c r="F127" s="13"/>
      <c r="G127" s="13"/>
      <c r="H127" s="13"/>
      <c r="I127" s="13"/>
      <c r="J127" s="11"/>
      <c r="K127" s="11"/>
      <c r="N127" s="12"/>
      <c r="O127" s="12"/>
    </row>
    <row r="128" spans="4:15" x14ac:dyDescent="0.2">
      <c r="D128" s="13"/>
      <c r="E128" s="13"/>
      <c r="F128" s="13"/>
      <c r="G128" s="13"/>
      <c r="H128" s="13"/>
      <c r="I128" s="13"/>
      <c r="J128" s="11"/>
      <c r="K128" s="11"/>
      <c r="N128" s="12"/>
      <c r="O128" s="12"/>
    </row>
    <row r="129" spans="2:21" x14ac:dyDescent="0.2">
      <c r="D129" s="13"/>
      <c r="E129" s="13"/>
      <c r="F129" s="13"/>
      <c r="G129" s="13"/>
      <c r="H129" s="13"/>
      <c r="I129" s="13"/>
      <c r="J129" s="11"/>
      <c r="K129" s="11"/>
      <c r="N129" s="12"/>
      <c r="O129" s="12"/>
    </row>
    <row r="130" spans="2:21" x14ac:dyDescent="0.2">
      <c r="D130" s="13"/>
      <c r="E130" s="13"/>
      <c r="F130" s="13"/>
      <c r="G130" s="13"/>
      <c r="H130" s="13"/>
      <c r="I130" s="13"/>
      <c r="J130" s="11"/>
      <c r="K130" s="11"/>
      <c r="N130" s="12"/>
      <c r="O130" s="12"/>
    </row>
    <row r="131" spans="2:21" x14ac:dyDescent="0.2">
      <c r="D131" s="13"/>
      <c r="E131" s="13"/>
      <c r="F131" s="13"/>
      <c r="G131" s="13"/>
      <c r="H131" s="13"/>
      <c r="I131" s="13"/>
      <c r="J131" s="11"/>
      <c r="K131" s="11"/>
      <c r="N131" s="12"/>
      <c r="O131" s="12"/>
    </row>
    <row r="132" spans="2:21" x14ac:dyDescent="0.2">
      <c r="D132" s="13"/>
      <c r="E132" s="13"/>
      <c r="F132" s="13"/>
      <c r="G132" s="13"/>
      <c r="H132" s="13"/>
      <c r="I132" s="13"/>
      <c r="J132" s="11"/>
      <c r="K132" s="11"/>
      <c r="N132" s="12"/>
      <c r="O132" s="12"/>
    </row>
    <row r="133" spans="2:21" x14ac:dyDescent="0.2">
      <c r="D133" s="13"/>
      <c r="E133" s="13"/>
      <c r="F133" s="13"/>
      <c r="G133" s="13"/>
      <c r="H133" s="13"/>
      <c r="I133" s="13"/>
      <c r="N133" s="14"/>
      <c r="O133" s="14"/>
    </row>
    <row r="134" spans="2:21" x14ac:dyDescent="0.2">
      <c r="B134" s="15"/>
      <c r="C134" s="15"/>
      <c r="D134" s="13"/>
      <c r="E134" s="13"/>
      <c r="F134" s="13"/>
      <c r="G134" s="13"/>
      <c r="H134" s="13"/>
      <c r="I134" s="13"/>
      <c r="L134" s="15"/>
      <c r="M134" s="15"/>
      <c r="R134" s="15"/>
      <c r="S134" s="15"/>
      <c r="T134" s="15"/>
      <c r="U134" s="15"/>
    </row>
  </sheetData>
  <mergeCells count="11">
    <mergeCell ref="N36:O36"/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</mergeCells>
  <phoneticPr fontId="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44" zoomScaleNormal="100" workbookViewId="0">
      <selection activeCell="J72" sqref="J72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6.140625" style="7" customWidth="1"/>
    <col min="11" max="11" width="16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106207011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31862103.299999997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53103505.5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74344907.699999988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18</v>
      </c>
      <c r="B36" s="68" t="s">
        <v>17</v>
      </c>
      <c r="C36" s="69"/>
      <c r="D36" s="68" t="s">
        <v>7</v>
      </c>
      <c r="E36" s="69"/>
      <c r="F36" s="68" t="s">
        <v>16</v>
      </c>
      <c r="G36" s="69"/>
      <c r="H36" s="68" t="s">
        <v>15</v>
      </c>
      <c r="I36" s="69"/>
      <c r="J36" s="68" t="s">
        <v>14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51.7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27"/>
      <c r="C38" s="27"/>
      <c r="D38" s="27"/>
      <c r="E38" s="27"/>
      <c r="F38" s="27">
        <v>516147.1999999996</v>
      </c>
      <c r="G38" s="27">
        <v>4642433.5999999978</v>
      </c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9" si="0">A38+1</f>
        <v>1</v>
      </c>
      <c r="B39" s="27"/>
      <c r="C39" s="27"/>
      <c r="D39" s="27"/>
      <c r="E39" s="27"/>
      <c r="F39" s="27">
        <v>1776332.8065930668</v>
      </c>
      <c r="G39" s="27">
        <v>11086619.273532033</v>
      </c>
      <c r="H39" s="27"/>
      <c r="I39" s="27"/>
      <c r="J39" s="28"/>
      <c r="K39" s="28">
        <v>0</v>
      </c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27"/>
      <c r="C40" s="27"/>
      <c r="D40" s="27"/>
      <c r="E40" s="27"/>
      <c r="F40" s="27">
        <v>4017799.5999999992</v>
      </c>
      <c r="G40" s="27">
        <v>17779009.599999987</v>
      </c>
      <c r="H40" s="27"/>
      <c r="I40" s="27"/>
      <c r="J40" s="28">
        <v>0</v>
      </c>
      <c r="K40" s="28">
        <v>3078464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27"/>
      <c r="C41" s="27"/>
      <c r="D41" s="27"/>
      <c r="E41" s="27"/>
      <c r="F41" s="27">
        <v>7693167.1980312048</v>
      </c>
      <c r="G41" s="27">
        <v>25152354.91331083</v>
      </c>
      <c r="H41" s="27"/>
      <c r="I41" s="27"/>
      <c r="J41" s="28">
        <v>153923</v>
      </c>
      <c r="K41" s="28">
        <v>14314858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">
        <f t="shared" si="0"/>
        <v>4</v>
      </c>
      <c r="B42" s="27"/>
      <c r="C42" s="33"/>
      <c r="D42" s="27"/>
      <c r="E42" s="27"/>
      <c r="F42" s="27">
        <v>12469527.199999996</v>
      </c>
      <c r="G42" s="27">
        <v>31927156.000000004</v>
      </c>
      <c r="H42" s="27"/>
      <c r="I42" s="27"/>
      <c r="J42" s="28">
        <v>2001001</v>
      </c>
      <c r="K42" s="28">
        <v>24319866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0"/>
        <v>5</v>
      </c>
      <c r="B43" s="41"/>
      <c r="C43" s="41"/>
      <c r="D43" s="27"/>
      <c r="E43" s="27"/>
      <c r="F43" s="27">
        <v>17492574.147379648</v>
      </c>
      <c r="G43" s="27">
        <v>36804160.467060268</v>
      </c>
      <c r="H43" s="27"/>
      <c r="I43" s="27"/>
      <c r="J43" s="28">
        <v>7234390</v>
      </c>
      <c r="K43" s="28">
        <v>27552253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6</v>
      </c>
      <c r="B44" s="41"/>
      <c r="C44" s="41"/>
      <c r="D44" s="27"/>
      <c r="E44" s="27"/>
      <c r="F44" s="27">
        <v>22945754.799999978</v>
      </c>
      <c r="G44" s="27">
        <v>41236170.799999967</v>
      </c>
      <c r="H44" s="27"/>
      <c r="I44" s="27"/>
      <c r="J44" s="28">
        <v>16161936</v>
      </c>
      <c r="K44" s="28">
        <v>32323873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7</v>
      </c>
      <c r="B45" s="41"/>
      <c r="C45" s="41"/>
      <c r="D45" s="27"/>
      <c r="E45" s="27"/>
      <c r="F45" s="27">
        <v>28811202.543686129</v>
      </c>
      <c r="G45" s="27">
        <v>46056423.229407243</v>
      </c>
      <c r="H45" s="27"/>
      <c r="I45" s="27"/>
      <c r="J45" s="28">
        <v>22934557</v>
      </c>
      <c r="K45" s="28">
        <v>35248414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8</v>
      </c>
      <c r="B46" s="41"/>
      <c r="C46" s="41"/>
      <c r="D46" s="27"/>
      <c r="E46" s="27"/>
      <c r="F46" s="27">
        <v>34694921.599999987</v>
      </c>
      <c r="G46" s="27">
        <v>50830370.399999976</v>
      </c>
      <c r="H46" s="27"/>
      <c r="I46" s="27"/>
      <c r="J46" s="28">
        <v>28937562</v>
      </c>
      <c r="K46" s="28">
        <v>40635726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">
        <f t="shared" si="0"/>
        <v>9</v>
      </c>
      <c r="B47" s="41"/>
      <c r="C47" s="33"/>
      <c r="D47" s="27"/>
      <c r="E47" s="27"/>
      <c r="F47" s="27">
        <v>40222336.414303787</v>
      </c>
      <c r="G47" s="27">
        <v>55770517.488721371</v>
      </c>
      <c r="H47" s="27"/>
      <c r="I47" s="27"/>
      <c r="J47" s="28">
        <v>31862103</v>
      </c>
      <c r="K47" s="28">
        <v>44945575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10</v>
      </c>
      <c r="B48" s="41">
        <v>42424306.204755403</v>
      </c>
      <c r="C48" s="41"/>
      <c r="D48" s="27"/>
      <c r="E48" s="27"/>
      <c r="F48" s="27">
        <v>45302685.999999948</v>
      </c>
      <c r="G48" s="27">
        <v>59786582.399999961</v>
      </c>
      <c r="H48" s="27"/>
      <c r="I48" s="27"/>
      <c r="J48" s="28">
        <v>35556260</v>
      </c>
      <c r="K48" s="28">
        <v>50640734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11</v>
      </c>
      <c r="B49" s="41">
        <v>49046939.325641401</v>
      </c>
      <c r="C49" s="41"/>
      <c r="D49" s="27"/>
      <c r="E49" s="27"/>
      <c r="F49" s="27">
        <v>49825493.899717994</v>
      </c>
      <c r="G49" s="27">
        <v>62273025.99772691</v>
      </c>
      <c r="H49" s="27"/>
      <c r="I49" s="27"/>
      <c r="J49" s="28">
        <v>38172954</v>
      </c>
      <c r="K49" s="28">
        <v>51872120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12</v>
      </c>
      <c r="B50" s="39">
        <v>54893619.923280202</v>
      </c>
      <c r="C50" s="41">
        <v>64388899.580578201</v>
      </c>
      <c r="D50" s="27"/>
      <c r="E50" s="27"/>
      <c r="F50" s="27">
        <v>53679280.399999969</v>
      </c>
      <c r="G50" s="27">
        <v>63826217.599999875</v>
      </c>
      <c r="H50" s="27"/>
      <c r="I50" s="27"/>
      <c r="J50" s="28">
        <v>42790651</v>
      </c>
      <c r="K50" s="28">
        <v>52795659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13</v>
      </c>
      <c r="B51" s="41">
        <v>59265643.112378202</v>
      </c>
      <c r="C51" s="41">
        <v>64588295.046046801</v>
      </c>
      <c r="D51" s="27"/>
      <c r="E51" s="27"/>
      <c r="F51" s="27">
        <v>56713397.881952897</v>
      </c>
      <c r="G51" s="27">
        <v>64415403.355756044</v>
      </c>
      <c r="H51" s="27"/>
      <c r="I51" s="27"/>
      <c r="J51" s="28">
        <v>46176961</v>
      </c>
      <c r="K51" s="28">
        <v>52795659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14</v>
      </c>
      <c r="B52" s="41">
        <v>62125930.026717603</v>
      </c>
      <c r="C52" s="41">
        <v>64588295.046046801</v>
      </c>
      <c r="D52" s="27"/>
      <c r="E52" s="27"/>
      <c r="F52" s="27">
        <v>59241084.399999976</v>
      </c>
      <c r="G52" s="27">
        <v>65013257.599999845</v>
      </c>
      <c r="H52" s="27"/>
      <c r="I52" s="27"/>
      <c r="J52" s="28">
        <v>49717195</v>
      </c>
      <c r="K52" s="28">
        <v>54027045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15</v>
      </c>
      <c r="B53" s="41">
        <v>63839958.553368099</v>
      </c>
      <c r="C53" s="41">
        <v>64779193.271340497</v>
      </c>
      <c r="D53" s="27"/>
      <c r="E53" s="27"/>
      <c r="F53" s="27">
        <v>61207573.309296049</v>
      </c>
      <c r="G53" s="27">
        <v>66557036.242828988</v>
      </c>
      <c r="H53" s="27"/>
      <c r="I53" s="27"/>
      <c r="J53" s="28">
        <v>51256427</v>
      </c>
      <c r="K53" s="28">
        <v>55104507</v>
      </c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16</v>
      </c>
      <c r="B54" s="41">
        <v>64442972.927146003</v>
      </c>
      <c r="C54" s="41">
        <v>65708772.034568697</v>
      </c>
      <c r="D54" s="27"/>
      <c r="E54" s="27"/>
      <c r="F54" s="27">
        <v>63249822.799999923</v>
      </c>
      <c r="G54" s="27">
        <v>69412113.199999914</v>
      </c>
      <c r="H54" s="27"/>
      <c r="I54" s="27"/>
      <c r="J54" s="28">
        <v>52641736</v>
      </c>
      <c r="K54" s="28">
        <v>60799666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17</v>
      </c>
      <c r="B55" s="41">
        <v>64980423.368210502</v>
      </c>
      <c r="C55" s="41">
        <v>68987548.027523607</v>
      </c>
      <c r="D55" s="27"/>
      <c r="E55" s="27"/>
      <c r="F55" s="27">
        <v>66062476.104777656</v>
      </c>
      <c r="G55" s="27">
        <v>76934822.546174556</v>
      </c>
      <c r="H55" s="27"/>
      <c r="I55" s="27"/>
      <c r="J55" s="28">
        <v>54950584</v>
      </c>
      <c r="K55" s="28">
        <v>69727212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18</v>
      </c>
      <c r="B56" s="41">
        <v>66544398.358135402</v>
      </c>
      <c r="C56" s="41">
        <v>76421860.704210594</v>
      </c>
      <c r="D56" s="27"/>
      <c r="E56" s="27"/>
      <c r="F56" s="27">
        <v>69760927.199999928</v>
      </c>
      <c r="G56" s="27">
        <v>88008568.799999967</v>
      </c>
      <c r="H56" s="27"/>
      <c r="I56" s="27"/>
      <c r="J56" s="28">
        <v>57413355</v>
      </c>
      <c r="K56" s="28">
        <v>80040066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19</v>
      </c>
      <c r="B57" s="41">
        <v>69576368.147827506</v>
      </c>
      <c r="C57" s="41">
        <v>88950848.223054796</v>
      </c>
      <c r="D57" s="27"/>
      <c r="E57" s="27"/>
      <c r="F57" s="27">
        <v>75264397.819731086</v>
      </c>
      <c r="G57" s="27">
        <v>101015437.34985913</v>
      </c>
      <c r="H57" s="27"/>
      <c r="I57" s="27"/>
      <c r="J57" s="28">
        <v>60645742</v>
      </c>
      <c r="K57" s="28">
        <v>89737228</v>
      </c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20</v>
      </c>
      <c r="B58" s="41">
        <v>74973853.730764106</v>
      </c>
      <c r="C58" s="41">
        <v>104982436.765825</v>
      </c>
      <c r="D58" s="27"/>
      <c r="E58" s="27"/>
      <c r="F58" s="27">
        <v>82022079.599999949</v>
      </c>
      <c r="G58" s="27">
        <v>112983765.19999996</v>
      </c>
      <c r="H58" s="27"/>
      <c r="I58" s="27"/>
      <c r="J58" s="28">
        <v>64032053</v>
      </c>
      <c r="K58" s="28">
        <v>98972621</v>
      </c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21</v>
      </c>
      <c r="B59" s="41">
        <v>83014077.5676523</v>
      </c>
      <c r="C59" s="41">
        <v>117304400.614953</v>
      </c>
      <c r="D59" s="27"/>
      <c r="E59" s="27"/>
      <c r="F59" s="27">
        <v>89494777.591917172</v>
      </c>
      <c r="G59" s="27">
        <v>121061368.95522964</v>
      </c>
      <c r="H59" s="27"/>
      <c r="I59" s="27"/>
      <c r="J59" s="28">
        <v>72343906</v>
      </c>
      <c r="K59" s="28">
        <v>102820701</v>
      </c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22</v>
      </c>
      <c r="B60" s="41">
        <v>93310608.349627599</v>
      </c>
      <c r="C60" s="41">
        <v>125314980.67077599</v>
      </c>
      <c r="D60" s="27"/>
      <c r="E60" s="27"/>
      <c r="F60" s="27">
        <v>97094799.599999964</v>
      </c>
      <c r="G60" s="27">
        <v>126059397.59999977</v>
      </c>
      <c r="H60" s="27"/>
      <c r="I60" s="27"/>
      <c r="J60" s="28">
        <v>80347913</v>
      </c>
      <c r="K60" s="28">
        <v>105283472</v>
      </c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23</v>
      </c>
      <c r="B61" s="41">
        <v>103305197.42675</v>
      </c>
      <c r="C61" s="41">
        <v>128272599.60893799</v>
      </c>
      <c r="D61" s="27"/>
      <c r="E61" s="27"/>
      <c r="F61" s="27">
        <v>104043672.62849642</v>
      </c>
      <c r="G61" s="27">
        <v>128080722.47873864</v>
      </c>
      <c r="H61" s="27"/>
      <c r="I61" s="27"/>
      <c r="J61" s="28">
        <v>85119532</v>
      </c>
      <c r="K61" s="28">
        <v>106207011</v>
      </c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24</v>
      </c>
      <c r="B62" s="41">
        <v>111807265.57905599</v>
      </c>
      <c r="C62" s="41">
        <v>129184121.73679399</v>
      </c>
      <c r="D62" s="27"/>
      <c r="E62" s="27"/>
      <c r="F62" s="27">
        <v>110219871.59999996</v>
      </c>
      <c r="G62" s="27">
        <v>129033861.19999968</v>
      </c>
      <c r="H62" s="27"/>
      <c r="I62" s="27"/>
      <c r="J62" s="28">
        <v>91122537</v>
      </c>
      <c r="K62" s="28">
        <v>106207011</v>
      </c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25</v>
      </c>
      <c r="B63" s="41">
        <v>118802039.195785</v>
      </c>
      <c r="C63" s="41">
        <v>129384000</v>
      </c>
      <c r="D63" s="27"/>
      <c r="E63" s="27"/>
      <c r="F63" s="27">
        <v>115381733.97857444</v>
      </c>
      <c r="G63" s="27">
        <v>129256985.63067251</v>
      </c>
      <c r="H63" s="27"/>
      <c r="I63" s="27"/>
      <c r="J63" s="28">
        <v>96355926</v>
      </c>
      <c r="K63" s="28">
        <v>106207011</v>
      </c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26</v>
      </c>
      <c r="B64" s="41">
        <v>123829894.831112</v>
      </c>
      <c r="C64" s="41">
        <v>129384000</v>
      </c>
      <c r="D64" s="27"/>
      <c r="E64" s="27"/>
      <c r="F64" s="27">
        <v>119599885.99999988</v>
      </c>
      <c r="G64" s="27">
        <v>129351329.9999997</v>
      </c>
      <c r="H64" s="27"/>
      <c r="I64" s="27"/>
      <c r="J64" s="28">
        <v>100819699</v>
      </c>
      <c r="K64" s="28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27</v>
      </c>
      <c r="B65" s="41">
        <v>126307612.81848399</v>
      </c>
      <c r="C65" s="41">
        <v>129384000</v>
      </c>
      <c r="D65" s="27"/>
      <c r="E65" s="27"/>
      <c r="F65" s="27">
        <v>122940406.9820922</v>
      </c>
      <c r="G65" s="27">
        <v>129374788.12098026</v>
      </c>
      <c r="H65" s="27"/>
      <c r="I65" s="27"/>
      <c r="J65" s="28">
        <v>102820701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28</v>
      </c>
      <c r="B66" s="41">
        <v>127612132.304432</v>
      </c>
      <c r="C66" s="41">
        <v>129384000</v>
      </c>
      <c r="D66" s="27"/>
      <c r="E66" s="27"/>
      <c r="F66" s="27">
        <v>125397579.99999979</v>
      </c>
      <c r="G66" s="27">
        <v>129383599.99999969</v>
      </c>
      <c r="H66" s="27"/>
      <c r="I66" s="27"/>
      <c r="J66" s="28">
        <v>104513856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">
        <f t="shared" si="0"/>
        <v>29</v>
      </c>
      <c r="B67" s="41">
        <v>128464753.108348</v>
      </c>
      <c r="C67" s="41">
        <v>129384000</v>
      </c>
      <c r="D67" s="27"/>
      <c r="E67" s="27"/>
      <c r="F67" s="27">
        <v>126995128.48395696</v>
      </c>
      <c r="G67" s="27"/>
      <c r="H67" s="27"/>
      <c r="I67" s="27"/>
      <c r="J67" s="28">
        <v>105745242</v>
      </c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">
        <f t="shared" si="0"/>
        <v>30</v>
      </c>
      <c r="B68" s="41">
        <v>129099149.33504499</v>
      </c>
      <c r="C68" s="41">
        <v>129384000</v>
      </c>
      <c r="D68" s="27"/>
      <c r="E68" s="27"/>
      <c r="F68" s="27">
        <v>128042580.39999974</v>
      </c>
      <c r="G68" s="27"/>
      <c r="H68" s="27"/>
      <c r="I68" s="27"/>
      <c r="J68" s="28">
        <v>105899165</v>
      </c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8">
        <f t="shared" si="0"/>
        <v>31</v>
      </c>
      <c r="B69" s="27"/>
      <c r="C69" s="27"/>
      <c r="D69" s="27"/>
      <c r="E69" s="27"/>
      <c r="F69" s="27"/>
      <c r="G69" s="27"/>
      <c r="H69" s="27"/>
      <c r="I69" s="27"/>
      <c r="J69" s="28">
        <v>106207011</v>
      </c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 t="str">
        <f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 t="str">
        <f t="shared" ref="C70:U70" si="1">IF(OR(MIN(C$38:C$69)&gt;$A4*$AC$3,SUM(C$38:C$69)=0),"",(LOG10(($A4*$AC$3)/INDEX(C$38:C$69,MATCH($A4*$AC$3,C$38:C$69)))/LOG10(INDEX(C$38:C$69,MATCH($A4*$AC$3,C$38:C$69))/INDEX(C$38:C$69,1+MATCH($A4*$AC$3,C$38:C$69))))*(INDEX($A$38:$A$69,MATCH($A4*$AC$3,C$38:C$69))-INDEX($A$38:$A$69,1+MATCH($A4*$AC$3,C$38:C$69)))+INDEX($A$38:$A$69,MATCH($A4*$AC$3,C$38:C$69)))</f>
        <v/>
      </c>
      <c r="D70" s="24" t="str">
        <f t="shared" si="1"/>
        <v/>
      </c>
      <c r="E70" s="24" t="str">
        <f t="shared" si="1"/>
        <v/>
      </c>
      <c r="F70" s="24">
        <f t="shared" si="1"/>
        <v>7.5416431830675261</v>
      </c>
      <c r="G70" s="24">
        <f t="shared" si="1"/>
        <v>3.9914483545620496</v>
      </c>
      <c r="H70" s="24" t="str">
        <f t="shared" si="1"/>
        <v/>
      </c>
      <c r="I70" s="24" t="str">
        <f t="shared" si="1"/>
        <v/>
      </c>
      <c r="J70" s="24">
        <f t="shared" si="1"/>
        <v>9.000000085831056</v>
      </c>
      <c r="K70" s="24">
        <f t="shared" si="1"/>
        <v>5.9099137076042014</v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si="1"/>
        <v/>
      </c>
      <c r="S70" s="24" t="str">
        <f t="shared" si="1"/>
        <v/>
      </c>
      <c r="T70" s="24" t="str">
        <f t="shared" si="1"/>
        <v/>
      </c>
      <c r="U70" s="24" t="str">
        <f t="shared" si="1"/>
        <v/>
      </c>
    </row>
    <row r="71" spans="1:43" x14ac:dyDescent="0.2">
      <c r="A71" s="23" t="s">
        <v>9</v>
      </c>
      <c r="B71" s="24">
        <f>IF(OR(MIN(B$38:B$69)&gt;$A5*$AC$3,SUM(B$38:B$69)=0),"",(LOG10(($A5*$AC$3)/INDEX(B$38:B$69,MATCH($A5*$AC$3,B$38:B$69)))/LOG10(INDEX(B$38:B$69,MATCH($A5*$AC$3,B$38:B$69))/INDEX(B$38:B$69,1+MATCH($A5*$AC$3,B$38:B$69))))*(INDEX($A$38:$A$69,MATCH($A5*$AC$3,B$38:B$69))-INDEX($A$38:$A$69,1+MATCH($A5*$AC$3,B$38:B$69)))+INDEX($A$38:$A$69,MATCH($A5*$AC$3,B$38:B$69)))</f>
        <v>11.705608425218744</v>
      </c>
      <c r="C71" s="24" t="str">
        <f t="shared" ref="C71:U72" si="2">IF(OR(MIN(C$38:C$69)&gt;$A5*$AC$3,SUM(C$38:C$69)=0),"",(LOG10(($A5*$AC$3)/INDEX(C$38:C$69,MATCH($A5*$AC$3,C$38:C$69)))/LOG10(INDEX(C$38:C$69,MATCH($A5*$AC$3,C$38:C$69))/INDEX(C$38:C$69,1+MATCH($A5*$AC$3,C$38:C$69))))*(INDEX($A$38:$A$69,MATCH($A5*$AC$3,C$38:C$69))-INDEX($A$38:$A$69,1+MATCH($A5*$AC$3,C$38:C$69)))+INDEX($A$38:$A$69,MATCH($A5*$AC$3,C$38:C$69)))</f>
        <v/>
      </c>
      <c r="D71" s="24" t="str">
        <f t="shared" si="2"/>
        <v/>
      </c>
      <c r="E71" s="24" t="str">
        <f t="shared" si="2"/>
        <v/>
      </c>
      <c r="F71" s="24">
        <f t="shared" si="2"/>
        <v>11.85524698606082</v>
      </c>
      <c r="G71" s="24">
        <f t="shared" si="2"/>
        <v>8.4716796482173731</v>
      </c>
      <c r="H71" s="24" t="str">
        <f t="shared" si="2"/>
        <v/>
      </c>
      <c r="I71" s="24" t="str">
        <f t="shared" si="2"/>
        <v/>
      </c>
      <c r="J71" s="24">
        <f t="shared" si="2"/>
        <v>16.20346345912397</v>
      </c>
      <c r="K71" s="24">
        <f t="shared" si="2"/>
        <v>13.252169773188157</v>
      </c>
      <c r="L71" s="24" t="str">
        <f t="shared" si="2"/>
        <v/>
      </c>
      <c r="M71" s="24" t="str">
        <f t="shared" si="2"/>
        <v/>
      </c>
      <c r="N71" s="24" t="str">
        <f t="shared" si="2"/>
        <v/>
      </c>
      <c r="O71" s="24" t="str">
        <f t="shared" si="2"/>
        <v/>
      </c>
      <c r="P71" s="24" t="str">
        <f t="shared" si="2"/>
        <v/>
      </c>
      <c r="Q71" s="24" t="str">
        <f t="shared" si="2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>
        <f t="shared" ref="B72:Q72" si="3">IF(OR(MIN(B$38:B$69)&gt;$A6*$AC$3,SUM(B$38:B$69)=0),"",(LOG10(($A6*$AC$3)/INDEX(B$38:B$69,MATCH($A6*$AC$3,B$38:B$69)))/LOG10(INDEX(B$38:B$69,MATCH($A6*$AC$3,B$38:B$69))/INDEX(B$38:B$69,1+MATCH($A6*$AC$3,B$38:B$69))))*(INDEX($A$38:$A$69,MATCH($A6*$AC$3,B$38:B$69))-INDEX($A$38:$A$69,1+MATCH($A6*$AC$3,B$38:B$69)))+INDEX($A$38:$A$69,MATCH($A6*$AC$3,B$38:B$69)))</f>
        <v>19.887247318480341</v>
      </c>
      <c r="C72" s="24">
        <f t="shared" si="3"/>
        <v>17.730771291651607</v>
      </c>
      <c r="D72" s="24" t="str">
        <f t="shared" si="3"/>
        <v/>
      </c>
      <c r="E72" s="24" t="str">
        <f t="shared" si="3"/>
        <v/>
      </c>
      <c r="F72" s="24">
        <f t="shared" si="3"/>
        <v>18.838120251621859</v>
      </c>
      <c r="G72" s="24">
        <f t="shared" si="3"/>
        <v>16.667207461769252</v>
      </c>
      <c r="H72" s="24" t="str">
        <f t="shared" si="3"/>
        <v/>
      </c>
      <c r="I72" s="24" t="str">
        <f t="shared" si="3"/>
        <v/>
      </c>
      <c r="J72" s="24">
        <f t="shared" si="3"/>
        <v>21.260008444259629</v>
      </c>
      <c r="K72" s="24">
        <f t="shared" si="3"/>
        <v>17.464883768038273</v>
      </c>
      <c r="L72" s="24" t="str">
        <f t="shared" si="3"/>
        <v/>
      </c>
      <c r="M72" s="24" t="str">
        <f t="shared" si="3"/>
        <v/>
      </c>
      <c r="N72" s="24" t="str">
        <f t="shared" si="3"/>
        <v/>
      </c>
      <c r="O72" s="24" t="str">
        <f t="shared" si="3"/>
        <v/>
      </c>
      <c r="P72" s="24" t="str">
        <f t="shared" si="3"/>
        <v/>
      </c>
      <c r="Q72" s="24" t="str">
        <f t="shared" si="3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4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4"/>
        <v/>
      </c>
      <c r="H73" s="24" t="str">
        <f t="shared" si="4"/>
        <v/>
      </c>
      <c r="I73" s="24" t="str">
        <f t="shared" si="4"/>
        <v/>
      </c>
      <c r="J73" s="24" t="e">
        <f t="shared" si="4"/>
        <v>#DIV/0!</v>
      </c>
      <c r="K73" s="24" t="e">
        <f t="shared" si="4"/>
        <v>#DIV/0!</v>
      </c>
      <c r="L73" s="24" t="str">
        <f t="shared" si="4"/>
        <v/>
      </c>
      <c r="M73" s="24" t="str">
        <f t="shared" si="4"/>
        <v/>
      </c>
      <c r="N73" s="24" t="str">
        <f t="shared" si="4"/>
        <v/>
      </c>
      <c r="O73" s="24" t="str">
        <f t="shared" si="4"/>
        <v/>
      </c>
      <c r="P73" s="24" t="str">
        <f t="shared" si="4"/>
        <v/>
      </c>
      <c r="Q73" s="24" t="str">
        <f t="shared" si="4"/>
        <v/>
      </c>
      <c r="R73" s="24" t="str">
        <f t="shared" si="4"/>
        <v/>
      </c>
      <c r="S73" s="24" t="str">
        <f t="shared" si="4"/>
        <v/>
      </c>
      <c r="T73" s="24" t="str">
        <f t="shared" si="4"/>
        <v/>
      </c>
      <c r="U73" s="24" t="str">
        <f t="shared" si="4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5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5"/>
        <v/>
      </c>
      <c r="H74" s="24" t="str">
        <f t="shared" si="5"/>
        <v/>
      </c>
      <c r="I74" s="24" t="str">
        <f t="shared" si="5"/>
        <v/>
      </c>
      <c r="J74" s="24" t="e">
        <f t="shared" si="5"/>
        <v>#DIV/0!</v>
      </c>
      <c r="K74" s="24" t="e">
        <f t="shared" si="5"/>
        <v>#DIV/0!</v>
      </c>
      <c r="L74" s="24" t="str">
        <f t="shared" si="5"/>
        <v/>
      </c>
      <c r="M74" s="24" t="str">
        <f t="shared" si="5"/>
        <v/>
      </c>
      <c r="N74" s="24" t="str">
        <f t="shared" si="5"/>
        <v/>
      </c>
      <c r="O74" s="24" t="str">
        <f t="shared" si="5"/>
        <v/>
      </c>
      <c r="P74" s="24" t="str">
        <f t="shared" si="5"/>
        <v/>
      </c>
      <c r="Q74" s="24" t="str">
        <f t="shared" si="5"/>
        <v/>
      </c>
      <c r="R74" s="24" t="str">
        <f t="shared" si="5"/>
        <v/>
      </c>
      <c r="S74" s="24" t="str">
        <f t="shared" si="5"/>
        <v/>
      </c>
      <c r="T74" s="24" t="str">
        <f t="shared" si="5"/>
        <v/>
      </c>
      <c r="U74" s="24" t="str">
        <f t="shared" si="5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ht="54" customHeight="1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46" workbookViewId="0">
      <selection activeCell="J72" sqref="J72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3.28515625" style="7" customWidth="1"/>
    <col min="11" max="11" width="17.14062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99847218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29954165.399999999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49923609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69893052.599999994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18</v>
      </c>
      <c r="B36" s="68" t="s">
        <v>17</v>
      </c>
      <c r="C36" s="69"/>
      <c r="D36" s="68" t="s">
        <v>7</v>
      </c>
      <c r="E36" s="69"/>
      <c r="F36" s="68" t="s">
        <v>16</v>
      </c>
      <c r="G36" s="69"/>
      <c r="H36" s="68" t="s">
        <v>15</v>
      </c>
      <c r="I36" s="69"/>
      <c r="J36" s="68" t="s">
        <v>14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36.7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27"/>
      <c r="C38" s="27"/>
      <c r="D38" s="27"/>
      <c r="E38" s="27"/>
      <c r="F38" s="27">
        <v>2517916.7999999975</v>
      </c>
      <c r="G38" s="27">
        <v>12167471.999999991</v>
      </c>
      <c r="H38" s="27"/>
      <c r="I38" s="27"/>
      <c r="J38" s="28"/>
      <c r="K38" s="28">
        <v>616340</v>
      </c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>A38+1</f>
        <v>1</v>
      </c>
      <c r="B39" s="41"/>
      <c r="C39" s="41"/>
      <c r="D39" s="27"/>
      <c r="E39" s="27"/>
      <c r="F39" s="27">
        <v>5174691.4287826214</v>
      </c>
      <c r="G39" s="27">
        <v>18588837.900647782</v>
      </c>
      <c r="H39" s="27"/>
      <c r="I39" s="27"/>
      <c r="J39" s="28">
        <v>0</v>
      </c>
      <c r="K39" s="28">
        <v>10601062</v>
      </c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ref="A40:A68" si="0">A39+1</f>
        <v>2</v>
      </c>
      <c r="B40" s="41"/>
      <c r="C40" s="41"/>
      <c r="D40" s="27"/>
      <c r="E40" s="27"/>
      <c r="F40" s="27">
        <v>8803127.9999999907</v>
      </c>
      <c r="G40" s="27">
        <v>24983147.999999996</v>
      </c>
      <c r="H40" s="27"/>
      <c r="I40" s="27"/>
      <c r="J40" s="28">
        <v>739609</v>
      </c>
      <c r="K40" s="28">
        <v>22188270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41"/>
      <c r="C41" s="41"/>
      <c r="D41" s="27"/>
      <c r="E41" s="27"/>
      <c r="F41" s="27">
        <v>12881206.400532093</v>
      </c>
      <c r="G41" s="27">
        <v>29896138.461841851</v>
      </c>
      <c r="H41" s="27"/>
      <c r="I41" s="27"/>
      <c r="J41" s="28">
        <v>5670336</v>
      </c>
      <c r="K41" s="28">
        <v>26132852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">
        <f t="shared" si="0"/>
        <v>4</v>
      </c>
      <c r="B42" s="41"/>
      <c r="C42" s="41"/>
      <c r="D42" s="27"/>
      <c r="E42" s="27"/>
      <c r="F42" s="27">
        <v>17500048.800000001</v>
      </c>
      <c r="G42" s="27">
        <v>34368799.199999988</v>
      </c>
      <c r="H42" s="27"/>
      <c r="I42" s="27"/>
      <c r="J42" s="28">
        <v>11094135</v>
      </c>
      <c r="K42" s="28">
        <v>29707629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">
        <f t="shared" si="0"/>
        <v>5</v>
      </c>
      <c r="B43" s="41"/>
      <c r="C43" s="33"/>
      <c r="D43" s="27"/>
      <c r="E43" s="27"/>
      <c r="F43" s="27">
        <v>22633762.440844283</v>
      </c>
      <c r="G43" s="27">
        <v>38962921.785671696</v>
      </c>
      <c r="H43" s="27"/>
      <c r="I43" s="27"/>
      <c r="J43" s="28">
        <v>20709053</v>
      </c>
      <c r="K43" s="28">
        <v>33035869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6</v>
      </c>
      <c r="B44" s="21">
        <v>20780239.806666698</v>
      </c>
      <c r="C44" s="41">
        <v>36936402.751111098</v>
      </c>
      <c r="D44" s="27"/>
      <c r="E44" s="27"/>
      <c r="F44" s="27">
        <v>27869944.799999993</v>
      </c>
      <c r="G44" s="27">
        <v>43151894.399999991</v>
      </c>
      <c r="H44" s="27"/>
      <c r="I44" s="27"/>
      <c r="J44" s="28">
        <v>26256120</v>
      </c>
      <c r="K44" s="28">
        <v>38089864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7</v>
      </c>
      <c r="B45" s="41">
        <v>27796230.4355556</v>
      </c>
      <c r="C45" s="41">
        <v>43930565.295555599</v>
      </c>
      <c r="D45" s="27"/>
      <c r="E45" s="27"/>
      <c r="F45" s="27">
        <v>32816426.399391837</v>
      </c>
      <c r="G45" s="27">
        <v>46851779.415984929</v>
      </c>
      <c r="H45" s="27"/>
      <c r="I45" s="27"/>
      <c r="J45" s="28">
        <v>30693774</v>
      </c>
      <c r="K45" s="28">
        <v>44746345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8</v>
      </c>
      <c r="B46" s="41">
        <v>34409174.177777797</v>
      </c>
      <c r="C46" s="41">
        <v>48786155.071111098</v>
      </c>
      <c r="D46" s="27"/>
      <c r="E46" s="27"/>
      <c r="F46" s="27">
        <v>37285824</v>
      </c>
      <c r="G46" s="27">
        <v>49625848.799999997</v>
      </c>
      <c r="H46" s="27"/>
      <c r="I46" s="27"/>
      <c r="J46" s="28">
        <v>33898747</v>
      </c>
      <c r="K46" s="28">
        <v>48197854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9</v>
      </c>
      <c r="B47" s="41">
        <v>40821608.6133333</v>
      </c>
      <c r="C47" s="41">
        <v>51419143.611111097</v>
      </c>
      <c r="D47" s="27"/>
      <c r="E47" s="27"/>
      <c r="F47" s="27">
        <v>40998000.897015773</v>
      </c>
      <c r="G47" s="27">
        <v>50978347.17386274</v>
      </c>
      <c r="H47" s="27"/>
      <c r="I47" s="27"/>
      <c r="J47" s="28">
        <v>37843328</v>
      </c>
      <c r="K47" s="28">
        <v>49184000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10</v>
      </c>
      <c r="B48" s="41">
        <v>45600510.340000004</v>
      </c>
      <c r="C48" s="41">
        <v>51950840.977777801</v>
      </c>
      <c r="D48" s="27"/>
      <c r="E48" s="27"/>
      <c r="F48" s="27">
        <v>44182197.600000009</v>
      </c>
      <c r="G48" s="27">
        <v>52265803.199999966</v>
      </c>
      <c r="H48" s="27"/>
      <c r="I48" s="27"/>
      <c r="J48" s="28">
        <v>41787910</v>
      </c>
      <c r="K48" s="28">
        <v>49800340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11</v>
      </c>
      <c r="B49" s="41">
        <v>48756020.724444397</v>
      </c>
      <c r="C49" s="41">
        <v>52163326.7555556</v>
      </c>
      <c r="D49" s="27"/>
      <c r="E49" s="27"/>
      <c r="F49" s="27">
        <v>46697996.722376317</v>
      </c>
      <c r="G49" s="27">
        <v>54282891.183068737</v>
      </c>
      <c r="H49" s="27"/>
      <c r="I49" s="27"/>
      <c r="J49" s="28">
        <v>45239419</v>
      </c>
      <c r="K49" s="28">
        <v>51526095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12</v>
      </c>
      <c r="B50" s="41">
        <v>50979587.804444499</v>
      </c>
      <c r="C50" s="41">
        <v>52390396.784444399</v>
      </c>
      <c r="D50" s="27"/>
      <c r="E50" s="27"/>
      <c r="F50" s="27">
        <v>49260964.79999996</v>
      </c>
      <c r="G50" s="27">
        <v>57414760.799999945</v>
      </c>
      <c r="H50" s="27"/>
      <c r="I50" s="27"/>
      <c r="J50" s="28">
        <v>48321123</v>
      </c>
      <c r="K50" s="28">
        <v>56580090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13</v>
      </c>
      <c r="B51" s="41">
        <v>52367602.855555601</v>
      </c>
      <c r="C51" s="41">
        <v>52913884.473333299</v>
      </c>
      <c r="D51" s="27"/>
      <c r="E51" s="27"/>
      <c r="F51" s="27">
        <v>52595185.427540019</v>
      </c>
      <c r="G51" s="27">
        <v>64818016.107604437</v>
      </c>
      <c r="H51" s="27"/>
      <c r="I51" s="27"/>
      <c r="J51" s="28">
        <v>50539950</v>
      </c>
      <c r="K51" s="28">
        <v>64345984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14</v>
      </c>
      <c r="B52" s="41">
        <v>54257374.095555604</v>
      </c>
      <c r="C52" s="41">
        <v>57000565.486666702</v>
      </c>
      <c r="D52" s="27"/>
      <c r="E52" s="27"/>
      <c r="F52" s="27">
        <v>56705843.99999994</v>
      </c>
      <c r="G52" s="27">
        <v>74844004.799999952</v>
      </c>
      <c r="H52" s="27"/>
      <c r="I52" s="27"/>
      <c r="J52" s="28">
        <v>53128581</v>
      </c>
      <c r="K52" s="28">
        <v>73098025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15</v>
      </c>
      <c r="B53" s="41">
        <v>57194024.128888898</v>
      </c>
      <c r="C53" s="41">
        <v>66376886.768888898</v>
      </c>
      <c r="D53" s="27"/>
      <c r="E53" s="27"/>
      <c r="F53" s="27">
        <v>62236858.93336165</v>
      </c>
      <c r="G53" s="27">
        <v>85478564.325997293</v>
      </c>
      <c r="H53" s="27"/>
      <c r="I53" s="27"/>
      <c r="J53" s="28">
        <v>58182576</v>
      </c>
      <c r="K53" s="28">
        <v>83452551</v>
      </c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16</v>
      </c>
      <c r="B54" s="41">
        <v>60832843.073333301</v>
      </c>
      <c r="C54" s="41">
        <v>78552225.251111105</v>
      </c>
      <c r="D54" s="27"/>
      <c r="E54" s="27"/>
      <c r="F54" s="27">
        <v>68554079.999999911</v>
      </c>
      <c r="G54" s="27">
        <v>94420132.799999937</v>
      </c>
      <c r="H54" s="27"/>
      <c r="I54" s="27"/>
      <c r="J54" s="28">
        <v>61017744</v>
      </c>
      <c r="K54" s="28">
        <v>91218446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17</v>
      </c>
      <c r="B55" s="41">
        <v>67093929.684444398</v>
      </c>
      <c r="C55" s="41">
        <v>90752289.351111099</v>
      </c>
      <c r="D55" s="27"/>
      <c r="E55" s="27"/>
      <c r="F55" s="27">
        <v>75023512.303701669</v>
      </c>
      <c r="G55" s="27">
        <v>99722124.215965569</v>
      </c>
      <c r="H55" s="27"/>
      <c r="I55" s="27"/>
      <c r="J55" s="28">
        <v>66195008</v>
      </c>
      <c r="K55" s="28">
        <v>97874927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18</v>
      </c>
      <c r="B56" s="41">
        <v>74903554.693333298</v>
      </c>
      <c r="C56" s="41">
        <v>99198019.511111096</v>
      </c>
      <c r="D56" s="27"/>
      <c r="E56" s="27"/>
      <c r="F56" s="27">
        <v>81317651.999999925</v>
      </c>
      <c r="G56" s="27">
        <v>102731315.99999997</v>
      </c>
      <c r="H56" s="27"/>
      <c r="I56" s="27"/>
      <c r="J56" s="28">
        <v>72604952</v>
      </c>
      <c r="K56" s="28">
        <v>98737804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19</v>
      </c>
      <c r="B57" s="41">
        <v>83077785.980000004</v>
      </c>
      <c r="C57" s="41">
        <v>102801585.133333</v>
      </c>
      <c r="D57" s="27"/>
      <c r="E57" s="27"/>
      <c r="F57" s="27">
        <v>86989106.614504889</v>
      </c>
      <c r="G57" s="27">
        <v>103752463.58509709</v>
      </c>
      <c r="H57" s="27"/>
      <c r="I57" s="27"/>
      <c r="J57" s="28">
        <v>80740652</v>
      </c>
      <c r="K57" s="28">
        <v>99600681</v>
      </c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20</v>
      </c>
      <c r="B58" s="41">
        <v>90207842.837777793</v>
      </c>
      <c r="C58" s="41">
        <v>104159562.422222</v>
      </c>
      <c r="D58" s="27"/>
      <c r="E58" s="27"/>
      <c r="F58" s="27">
        <v>91927883.999999955</v>
      </c>
      <c r="G58" s="27">
        <v>104200689.59999989</v>
      </c>
      <c r="H58" s="27"/>
      <c r="I58" s="27"/>
      <c r="J58" s="28">
        <v>85671378</v>
      </c>
      <c r="K58" s="28">
        <v>99723949</v>
      </c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21</v>
      </c>
      <c r="B59" s="41">
        <v>96352062.271111101</v>
      </c>
      <c r="C59" s="41">
        <v>104311200</v>
      </c>
      <c r="D59" s="27"/>
      <c r="E59" s="27"/>
      <c r="F59" s="27">
        <v>96046843.411723778</v>
      </c>
      <c r="G59" s="27">
        <v>104281639.89284934</v>
      </c>
      <c r="H59" s="27"/>
      <c r="I59" s="27"/>
      <c r="J59" s="28">
        <v>89246155</v>
      </c>
      <c r="K59" s="28">
        <v>99847218</v>
      </c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22</v>
      </c>
      <c r="B60" s="41">
        <v>99637478.733333305</v>
      </c>
      <c r="C60" s="41">
        <v>104311200</v>
      </c>
      <c r="D60" s="27"/>
      <c r="E60" s="27"/>
      <c r="F60" s="27">
        <v>99238991.99999994</v>
      </c>
      <c r="G60" s="27">
        <v>104311199.9999999</v>
      </c>
      <c r="H60" s="27"/>
      <c r="I60" s="27"/>
      <c r="J60" s="28">
        <v>94546687</v>
      </c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23</v>
      </c>
      <c r="B61" s="41">
        <v>103013105.06666701</v>
      </c>
      <c r="C61" s="41">
        <v>104311200</v>
      </c>
      <c r="D61" s="27"/>
      <c r="E61" s="27"/>
      <c r="F61" s="27">
        <v>101523480.31176929</v>
      </c>
      <c r="G61" s="27">
        <v>104311199.9999999</v>
      </c>
      <c r="H61" s="27"/>
      <c r="I61" s="27"/>
      <c r="J61" s="28">
        <v>97751659</v>
      </c>
      <c r="K61" s="28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24</v>
      </c>
      <c r="B62" s="39">
        <v>103719137.355556</v>
      </c>
      <c r="C62" s="39">
        <v>104311200</v>
      </c>
      <c r="D62" s="27"/>
      <c r="E62" s="27"/>
      <c r="F62" s="27">
        <v>102980361.59999992</v>
      </c>
      <c r="G62" s="27">
        <v>104311199.9999999</v>
      </c>
      <c r="H62" s="27"/>
      <c r="I62" s="27"/>
      <c r="J62" s="28">
        <v>98984341</v>
      </c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25</v>
      </c>
      <c r="B63" s="39">
        <v>104258078.555556</v>
      </c>
      <c r="C63" s="39">
        <v>104311200</v>
      </c>
      <c r="D63" s="27"/>
      <c r="E63" s="27"/>
      <c r="F63" s="27">
        <v>103658328.20238392</v>
      </c>
      <c r="G63" s="27"/>
      <c r="H63" s="27"/>
      <c r="I63" s="27"/>
      <c r="J63" s="28">
        <v>99477414</v>
      </c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26</v>
      </c>
      <c r="B64" s="39">
        <v>104311200</v>
      </c>
      <c r="C64" s="39">
        <v>104311200</v>
      </c>
      <c r="D64" s="27"/>
      <c r="E64" s="27"/>
      <c r="F64" s="27">
        <v>104029979.99999987</v>
      </c>
      <c r="G64" s="27"/>
      <c r="H64" s="27"/>
      <c r="I64" s="27"/>
      <c r="J64" s="28">
        <v>99847218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27</v>
      </c>
      <c r="B65" s="39">
        <v>104311200</v>
      </c>
      <c r="C65" s="39">
        <v>104311200</v>
      </c>
      <c r="D65" s="27"/>
      <c r="E65" s="27"/>
      <c r="F65" s="27">
        <v>104210693.51866332</v>
      </c>
      <c r="G65" s="27"/>
      <c r="H65" s="27"/>
      <c r="I65" s="27"/>
      <c r="J65" s="28">
        <v>99847218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28</v>
      </c>
      <c r="B66" s="39">
        <v>104311200</v>
      </c>
      <c r="C66" s="39">
        <v>104311200</v>
      </c>
      <c r="D66" s="27"/>
      <c r="E66" s="27"/>
      <c r="F66" s="27">
        <v>104287888.79999989</v>
      </c>
      <c r="G66" s="27"/>
      <c r="H66" s="27"/>
      <c r="I66" s="27"/>
      <c r="J66" s="28">
        <v>99847218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">
        <f t="shared" si="0"/>
        <v>29</v>
      </c>
      <c r="B67" s="39">
        <v>104311200</v>
      </c>
      <c r="C67" s="39">
        <v>104311200</v>
      </c>
      <c r="D67" s="27"/>
      <c r="E67" s="27"/>
      <c r="F67" s="27"/>
      <c r="G67" s="27"/>
      <c r="H67" s="27"/>
      <c r="I67" s="27"/>
      <c r="J67" s="28">
        <v>99847218</v>
      </c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">
        <f t="shared" si="0"/>
        <v>30</v>
      </c>
      <c r="B68" s="41">
        <v>104311200</v>
      </c>
      <c r="C68" s="41">
        <v>104311200</v>
      </c>
      <c r="D68" s="27"/>
      <c r="E68" s="27"/>
      <c r="F68" s="27"/>
      <c r="G68" s="27"/>
      <c r="H68" s="27"/>
      <c r="I68" s="27"/>
      <c r="J68" s="27"/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41"/>
      <c r="C69" s="41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>7.3503279694659751</v>
      </c>
      <c r="C70" s="24" t="str">
        <f t="shared" si="1"/>
        <v/>
      </c>
      <c r="D70" s="24" t="str">
        <f t="shared" si="1"/>
        <v/>
      </c>
      <c r="E70" s="24" t="str">
        <f t="shared" si="1"/>
        <v/>
      </c>
      <c r="F70" s="24">
        <f t="shared" si="1"/>
        <v>6.44142113504404</v>
      </c>
      <c r="G70" s="24">
        <f t="shared" si="1"/>
        <v>3.0139081344707792</v>
      </c>
      <c r="H70" s="24" t="str">
        <f t="shared" si="1"/>
        <v/>
      </c>
      <c r="I70" s="24" t="str">
        <f t="shared" si="1"/>
        <v/>
      </c>
      <c r="J70" s="24">
        <f t="shared" si="1"/>
        <v>6.8438055477822672</v>
      </c>
      <c r="K70" s="24">
        <f>IF(OR(MIN(K$38:K$69)&gt;$A4*$AC$3,SUM(K$38:K$69)=0),"",(LOG10(($A4*$AC$3)/INDEX(K$38:K$69,MATCH($A4*$AC$3,K$38:K$69)))/LOG10(INDEX(K$38:K$69,MATCH($A4*$AC$3,K$38:K$69))/INDEX(K$38:K$69,1+MATCH($A4*$AC$3,K$38:K$69))))*(INDEX($A$38:$A$69,MATCH($A4*$AC$3,K$38:K$69))-INDEX($A$38:$A$69,1+MATCH($A4*$AC$3,K$38:K$69)))+INDEX($A$38:$A$69,MATCH($A4*$AC$3,K$38:K$69)))</f>
        <v>4.0778275692913075</v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>
        <f t="shared" si="1"/>
        <v>11.530652870172727</v>
      </c>
      <c r="C71" s="24">
        <f t="shared" si="1"/>
        <v>8.4384647291531216</v>
      </c>
      <c r="D71" s="24" t="str">
        <f t="shared" si="1"/>
        <v/>
      </c>
      <c r="E71" s="24" t="str">
        <f t="shared" si="1"/>
        <v/>
      </c>
      <c r="F71" s="24">
        <f t="shared" si="1"/>
        <v>12.204023624813679</v>
      </c>
      <c r="G71" s="24">
        <f t="shared" si="1"/>
        <v>8.222475514877404</v>
      </c>
      <c r="H71" s="24" t="str">
        <f t="shared" si="1"/>
        <v/>
      </c>
      <c r="I71" s="24" t="str">
        <f t="shared" si="1"/>
        <v/>
      </c>
      <c r="J71" s="24">
        <f t="shared" si="1"/>
        <v>12.726695433685514</v>
      </c>
      <c r="K71" s="24">
        <f>IF(OR(MIN(K$38:K$69)&gt;$A5*$AC$3,SUM(K$38:K$69)=0),"",(LOG10(($A5*$AC$3)/INDEX(K$38:K$69,MATCH($A5*$AC$3,K$38:K$69)))/LOG10(INDEX(K$38:K$69,MATCH($A5*$AC$3,K$38:K$69))/INDEX(K$38:K$69,1+MATCH($A5*$AC$3,K$38:K$69))))*(INDEX($A$38:$A$69,MATCH($A5*$AC$3,K$38:K$69))-INDEX($A$38:$A$69,1+MATCH($A5*$AC$3,K$38:K$69)))+INDEX($A$38:$A$69,MATCH($A5*$AC$3,K$38:K$69)))</f>
        <v>10.072569854209542</v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>
        <f t="shared" si="1"/>
        <v>17.371206124251461</v>
      </c>
      <c r="C72" s="24">
        <f t="shared" si="1"/>
        <v>15.306489407452744</v>
      </c>
      <c r="D72" s="24" t="str">
        <f t="shared" si="1"/>
        <v/>
      </c>
      <c r="E72" s="24" t="str">
        <f t="shared" si="1"/>
        <v/>
      </c>
      <c r="F72" s="24">
        <f t="shared" si="1"/>
        <v>16.214500142498022</v>
      </c>
      <c r="G72" s="24">
        <f t="shared" si="1"/>
        <v>13.524137074497709</v>
      </c>
      <c r="H72" s="24" t="str">
        <f t="shared" si="1"/>
        <v/>
      </c>
      <c r="I72" s="24" t="str">
        <f t="shared" si="1"/>
        <v/>
      </c>
      <c r="J72" s="24">
        <f t="shared" si="1"/>
        <v>17.588145977735405</v>
      </c>
      <c r="K72" s="24">
        <f>IF(OR(MIN(K$38:K$69)&gt;$A6*$AC$3,SUM(K$38:K$69)=0),"",(LOG10(($A6*$AC$3)/INDEX(K$38:K$69,MATCH($A6*$AC$3,K$38:K$69)))/LOG10(INDEX(K$38:K$69,MATCH($A6*$AC$3,K$38:K$69))/INDEX(K$38:K$69,1+MATCH($A6*$AC$3,K$38:K$69))))*(INDEX($A$38:$A$69,MATCH($A6*$AC$3,K$38:K$69))-INDEX($A$38:$A$69,1+MATCH($A6*$AC$3,K$38:K$69)))+INDEX($A$38:$A$69,MATCH($A6*$AC$3,K$38:K$69)))</f>
        <v>13.648426166109275</v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e">
        <f t="shared" si="3"/>
        <v>#DIV/0!</v>
      </c>
      <c r="K73" s="24" t="str">
        <f>IF(OR(MIN(K$38:K$69)&gt;$A7*$AC$3,SUM(K$38:K$69)=0),"",(LOG10(($A7*$AC$3)/INDEX(K$38:K$69,MATCH($A7*$AC$3,K$38:K$69)))/LOG10(INDEX(K$38:K$69,MATCH($A7*$AC$3,K$38:K$69))/INDEX(K$38:K$69,1+MATCH($A7*$AC$3,K$38:K$69))))*(INDEX($A$38:$A$69,MATCH($A7*$AC$3,K$38:K$69))-INDEX($A$38:$A$69,1+MATCH($A7*$AC$3,K$38:K$69)))+INDEX($A$38:$A$69,MATCH($A7*$AC$3,K$38:K$69)))</f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e">
        <f t="shared" si="4"/>
        <v>#DIV/0!</v>
      </c>
      <c r="K74" s="24" t="str">
        <f>IF(OR(MIN(K$38:K$69)&gt;$A8*$AC$3,SUM(K$38:K$69)=0),"",(LOG10(($A8*$AC$3)/INDEX(K$38:K$69,MATCH($A8*$AC$3,K$38:K$69)))/LOG10(INDEX(K$38:K$69,MATCH($A8*$AC$3,K$38:K$69))/INDEX(K$38:K$69,1+MATCH($A8*$AC$3,K$38:K$69))))*(INDEX($A$38:$A$69,MATCH($A8*$AC$3,K$38:K$69))-INDEX($A$38:$A$69,1+MATCH($A8*$AC$3,K$38:K$69)))+INDEX($A$38:$A$69,MATCH($A8*$AC$3,K$38:K$69)))</f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  <mergeCell ref="N36:O36"/>
  </mergeCells>
  <phoneticPr fontId="5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51" zoomScaleNormal="100" workbookViewId="0">
      <selection activeCell="K65" sqref="K65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5.28515625" style="7" customWidth="1"/>
    <col min="11" max="11" width="15.8554687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50750476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15225142.799999999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25375238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35525333.199999996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18</v>
      </c>
      <c r="B36" s="68" t="s">
        <v>17</v>
      </c>
      <c r="C36" s="69"/>
      <c r="D36" s="68" t="s">
        <v>7</v>
      </c>
      <c r="E36" s="69"/>
      <c r="F36" s="68" t="s">
        <v>16</v>
      </c>
      <c r="G36" s="69"/>
      <c r="H36" s="68" t="s">
        <v>15</v>
      </c>
      <c r="I36" s="69"/>
      <c r="J36" s="68" t="s">
        <v>20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4.2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-6</v>
      </c>
      <c r="B38" s="41"/>
      <c r="C38" s="41"/>
      <c r="D38" s="27"/>
      <c r="E38" s="27"/>
      <c r="F38" s="27"/>
      <c r="G38" s="27">
        <v>14039.199999999992</v>
      </c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-5</v>
      </c>
      <c r="B39" s="41"/>
      <c r="C39" s="41"/>
      <c r="D39" s="27"/>
      <c r="E39" s="27"/>
      <c r="F39" s="27"/>
      <c r="G39" s="27">
        <v>292871.44969613914</v>
      </c>
      <c r="H39" s="27"/>
      <c r="I39" s="27"/>
      <c r="J39" s="28"/>
      <c r="K39" s="28">
        <v>0</v>
      </c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-4</v>
      </c>
      <c r="B40" s="41"/>
      <c r="C40" s="41"/>
      <c r="D40" s="27"/>
      <c r="E40" s="27"/>
      <c r="F40" s="27">
        <v>0</v>
      </c>
      <c r="G40" s="27">
        <v>1004776.3999999994</v>
      </c>
      <c r="H40" s="27"/>
      <c r="I40" s="27"/>
      <c r="J40" s="28"/>
      <c r="K40" s="28">
        <v>89035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-3</v>
      </c>
      <c r="B41" s="41"/>
      <c r="C41" s="41"/>
      <c r="D41" s="27"/>
      <c r="E41" s="27"/>
      <c r="F41" s="27">
        <v>227750.84027245449</v>
      </c>
      <c r="G41" s="27">
        <v>4007922.0573679884</v>
      </c>
      <c r="H41" s="27"/>
      <c r="I41" s="27"/>
      <c r="J41" s="28"/>
      <c r="K41" s="28">
        <v>979395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">
        <f t="shared" si="0"/>
        <v>-2</v>
      </c>
      <c r="B42" s="41"/>
      <c r="C42" s="33"/>
      <c r="D42" s="27"/>
      <c r="E42" s="27"/>
      <c r="F42" s="27">
        <v>787425.19999999949</v>
      </c>
      <c r="G42" s="27">
        <v>8876984.3999999911</v>
      </c>
      <c r="H42" s="27"/>
      <c r="I42" s="27"/>
      <c r="J42" s="28">
        <v>0</v>
      </c>
      <c r="K42" s="28">
        <v>7389981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">
        <f t="shared" si="0"/>
        <v>-1</v>
      </c>
      <c r="B43" s="41"/>
      <c r="C43" s="34"/>
      <c r="D43" s="27"/>
      <c r="E43" s="27"/>
      <c r="F43" s="27">
        <v>2371238.8627006351</v>
      </c>
      <c r="G43" s="27">
        <v>14419930.536146348</v>
      </c>
      <c r="H43" s="27"/>
      <c r="I43" s="27"/>
      <c r="J43" s="28">
        <v>267107</v>
      </c>
      <c r="K43" s="28">
        <v>13266352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0</v>
      </c>
      <c r="B44" s="41">
        <v>1558240.1997174299</v>
      </c>
      <c r="C44" s="41">
        <v>11642923.905625099</v>
      </c>
      <c r="D44" s="27"/>
      <c r="E44" s="27"/>
      <c r="F44" s="27">
        <v>5017378.799999997</v>
      </c>
      <c r="G44" s="27">
        <v>20012235.999999993</v>
      </c>
      <c r="H44" s="27"/>
      <c r="I44" s="27"/>
      <c r="J44" s="28">
        <v>623251</v>
      </c>
      <c r="K44" s="28">
        <v>16560681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1</v>
      </c>
      <c r="B45" s="21">
        <v>3791023.9708805298</v>
      </c>
      <c r="C45" s="41">
        <v>18617732.853995498</v>
      </c>
      <c r="D45" s="27"/>
      <c r="E45" s="27"/>
      <c r="F45" s="27">
        <v>8778258.9600662924</v>
      </c>
      <c r="G45" s="27">
        <v>24385305.753451567</v>
      </c>
      <c r="H45" s="27"/>
      <c r="I45" s="27"/>
      <c r="J45" s="28">
        <v>4718904</v>
      </c>
      <c r="K45" s="28">
        <v>19765974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2</v>
      </c>
      <c r="B46" s="21">
        <v>7688362.2916616797</v>
      </c>
      <c r="C46" s="41">
        <v>24446347.7184559</v>
      </c>
      <c r="D46" s="27"/>
      <c r="E46" s="27"/>
      <c r="F46" s="27">
        <v>13200243.999999996</v>
      </c>
      <c r="G46" s="27">
        <v>28176502.399999969</v>
      </c>
      <c r="H46" s="27"/>
      <c r="I46" s="27"/>
      <c r="J46" s="28">
        <v>10684311</v>
      </c>
      <c r="K46" s="28">
        <v>23238375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3</v>
      </c>
      <c r="B47" s="21">
        <v>12659309.4452693</v>
      </c>
      <c r="C47" s="41">
        <v>28251984.751789998</v>
      </c>
      <c r="D47" s="27"/>
      <c r="E47" s="27"/>
      <c r="F47" s="27">
        <v>17456492.809998963</v>
      </c>
      <c r="G47" s="27">
        <v>31112908.365321126</v>
      </c>
      <c r="H47" s="27"/>
      <c r="I47" s="27"/>
      <c r="J47" s="28">
        <v>14601891</v>
      </c>
      <c r="K47" s="28">
        <v>25464274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4</v>
      </c>
      <c r="B48" s="21">
        <v>17516664.521420501</v>
      </c>
      <c r="C48" s="41">
        <v>30825208.712493099</v>
      </c>
      <c r="D48" s="27"/>
      <c r="E48" s="27"/>
      <c r="F48" s="27">
        <v>21460581.199999981</v>
      </c>
      <c r="G48" s="27">
        <v>34447676.799999975</v>
      </c>
      <c r="H48" s="27"/>
      <c r="I48" s="27"/>
      <c r="J48" s="28">
        <v>16916825</v>
      </c>
      <c r="K48" s="28">
        <v>27423064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5</v>
      </c>
      <c r="B49" s="21">
        <v>22517653.903948899</v>
      </c>
      <c r="C49" s="41">
        <v>35106490.367346004</v>
      </c>
      <c r="D49" s="27"/>
      <c r="E49" s="27"/>
      <c r="F49" s="27">
        <v>24730900.325165406</v>
      </c>
      <c r="G49" s="27">
        <v>40944254.4371906</v>
      </c>
      <c r="H49" s="27"/>
      <c r="I49" s="27"/>
      <c r="J49" s="28">
        <v>19142732</v>
      </c>
      <c r="K49" s="28">
        <v>32141968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6</v>
      </c>
      <c r="B50" s="41">
        <v>26648292.3591322</v>
      </c>
      <c r="C50" s="41">
        <v>43326866.064800397</v>
      </c>
      <c r="D50" s="27"/>
      <c r="E50" s="27"/>
      <c r="F50" s="27">
        <v>27861593.999999966</v>
      </c>
      <c r="G50" s="27">
        <v>48578298.399999969</v>
      </c>
      <c r="H50" s="27"/>
      <c r="I50" s="27"/>
      <c r="J50" s="28">
        <v>21635729</v>
      </c>
      <c r="K50" s="28">
        <v>38463518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7</v>
      </c>
      <c r="B51" s="41">
        <v>29540564.982997701</v>
      </c>
      <c r="C51" s="41">
        <v>52876627.194137797</v>
      </c>
      <c r="D51" s="27"/>
      <c r="E51" s="27"/>
      <c r="F51" s="27">
        <v>31273447.624065753</v>
      </c>
      <c r="G51" s="27">
        <v>55873638.607065558</v>
      </c>
      <c r="H51" s="27"/>
      <c r="I51" s="27"/>
      <c r="J51" s="28">
        <v>24128735</v>
      </c>
      <c r="K51" s="28">
        <v>44963141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8</v>
      </c>
      <c r="B52" s="41">
        <v>32414595.281855401</v>
      </c>
      <c r="C52" s="41">
        <v>60833353.289111301</v>
      </c>
      <c r="D52" s="27"/>
      <c r="E52" s="27"/>
      <c r="F52" s="27">
        <v>34789998.399999991</v>
      </c>
      <c r="G52" s="27">
        <v>61027809.199999951</v>
      </c>
      <c r="H52" s="27"/>
      <c r="I52" s="27"/>
      <c r="J52" s="28">
        <v>26176561</v>
      </c>
      <c r="K52" s="28">
        <v>48969757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9</v>
      </c>
      <c r="B53" s="41">
        <v>36729769.256328002</v>
      </c>
      <c r="C53" s="41">
        <v>63823558.394597597</v>
      </c>
      <c r="D53" s="27"/>
      <c r="E53" s="27"/>
      <c r="F53" s="27">
        <v>38298816.890430287</v>
      </c>
      <c r="G53" s="27">
        <v>62992954.938553013</v>
      </c>
      <c r="H53" s="27"/>
      <c r="I53" s="27"/>
      <c r="J53" s="28">
        <v>28580531</v>
      </c>
      <c r="K53" s="28">
        <v>50394332</v>
      </c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10</v>
      </c>
      <c r="B54" s="41">
        <v>44923741.588639602</v>
      </c>
      <c r="C54" s="41">
        <v>64150000</v>
      </c>
      <c r="D54" s="27"/>
      <c r="E54" s="27"/>
      <c r="F54" s="27">
        <v>42013891.199999958</v>
      </c>
      <c r="G54" s="27">
        <v>63903544.799999945</v>
      </c>
      <c r="H54" s="27"/>
      <c r="I54" s="27"/>
      <c r="J54" s="28">
        <v>31874860</v>
      </c>
      <c r="K54" s="28">
        <v>50661440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11</v>
      </c>
      <c r="B55" s="41">
        <v>50447613.613233097</v>
      </c>
      <c r="C55" s="41">
        <v>64150000</v>
      </c>
      <c r="D55" s="27"/>
      <c r="E55" s="27"/>
      <c r="F55" s="27">
        <v>46300640.617465436</v>
      </c>
      <c r="G55" s="27">
        <v>64083522.614660524</v>
      </c>
      <c r="H55" s="27"/>
      <c r="I55" s="27"/>
      <c r="J55" s="28">
        <v>32587148</v>
      </c>
      <c r="K55" s="28">
        <v>50750476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12</v>
      </c>
      <c r="B56" s="41">
        <v>55328779.724131301</v>
      </c>
      <c r="C56" s="41">
        <v>64150000</v>
      </c>
      <c r="D56" s="27"/>
      <c r="E56" s="27"/>
      <c r="F56" s="27">
        <v>50724969.199999943</v>
      </c>
      <c r="G56" s="27">
        <v>64149999.999999948</v>
      </c>
      <c r="H56" s="27"/>
      <c r="I56" s="27"/>
      <c r="J56" s="28">
        <v>37395088</v>
      </c>
      <c r="K56" s="28">
        <v>50750476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13</v>
      </c>
      <c r="B57" s="41">
        <v>60095787.285375603</v>
      </c>
      <c r="C57" s="41">
        <v>64150000</v>
      </c>
      <c r="D57" s="27"/>
      <c r="E57" s="27"/>
      <c r="F57" s="27">
        <v>55208822.345211565</v>
      </c>
      <c r="G57" s="27">
        <v>64149999.999999948</v>
      </c>
      <c r="H57" s="27"/>
      <c r="I57" s="27"/>
      <c r="J57" s="28">
        <v>42113992</v>
      </c>
      <c r="K57" s="28"/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14</v>
      </c>
      <c r="B58" s="41">
        <v>62804196.4756101</v>
      </c>
      <c r="C58" s="41">
        <v>64150000</v>
      </c>
      <c r="D58" s="27"/>
      <c r="E58" s="27"/>
      <c r="F58" s="27">
        <v>58926076.399999976</v>
      </c>
      <c r="G58" s="27">
        <v>64149999.999999948</v>
      </c>
      <c r="H58" s="27"/>
      <c r="I58" s="27"/>
      <c r="J58" s="28">
        <v>45230249</v>
      </c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15</v>
      </c>
      <c r="B59" s="41">
        <v>63858794.885533698</v>
      </c>
      <c r="C59" s="41">
        <v>64150000</v>
      </c>
      <c r="D59" s="27"/>
      <c r="E59" s="27"/>
      <c r="F59" s="27">
        <v>61392255.377978742</v>
      </c>
      <c r="G59" s="27">
        <v>64149999.999999948</v>
      </c>
      <c r="H59" s="27"/>
      <c r="I59" s="27"/>
      <c r="J59" s="28">
        <v>47367111</v>
      </c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16</v>
      </c>
      <c r="B60" s="41">
        <v>64074630.394046798</v>
      </c>
      <c r="C60" s="41">
        <v>64150000</v>
      </c>
      <c r="D60" s="27"/>
      <c r="E60" s="27"/>
      <c r="F60" s="27">
        <v>62931302.399999954</v>
      </c>
      <c r="G60" s="27">
        <v>64149999.999999948</v>
      </c>
      <c r="H60" s="27"/>
      <c r="I60" s="27"/>
      <c r="J60" s="28">
        <v>48791686</v>
      </c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17</v>
      </c>
      <c r="B61" s="41">
        <v>64135694.176704399</v>
      </c>
      <c r="C61" s="41">
        <v>64150000</v>
      </c>
      <c r="D61" s="27"/>
      <c r="E61" s="27"/>
      <c r="F61" s="27">
        <v>63634913.182343043</v>
      </c>
      <c r="G61" s="27"/>
      <c r="H61" s="27"/>
      <c r="I61" s="27"/>
      <c r="J61" s="28">
        <v>50305297</v>
      </c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18</v>
      </c>
      <c r="B62" s="41">
        <v>64150000</v>
      </c>
      <c r="C62" s="41">
        <v>64150000</v>
      </c>
      <c r="D62" s="27"/>
      <c r="E62" s="27"/>
      <c r="F62" s="27">
        <v>63989009.999999963</v>
      </c>
      <c r="G62" s="27"/>
      <c r="H62" s="27"/>
      <c r="I62" s="27"/>
      <c r="J62" s="28">
        <v>50661440</v>
      </c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19</v>
      </c>
      <c r="B63" s="41">
        <v>64150000</v>
      </c>
      <c r="C63" s="41">
        <v>64150000</v>
      </c>
      <c r="D63" s="27"/>
      <c r="E63" s="27"/>
      <c r="F63" s="27">
        <v>64101945.688320272</v>
      </c>
      <c r="G63" s="27"/>
      <c r="H63" s="27"/>
      <c r="I63" s="27"/>
      <c r="J63" s="28">
        <v>50661440</v>
      </c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20</v>
      </c>
      <c r="B64" s="27"/>
      <c r="C64" s="27"/>
      <c r="D64" s="27"/>
      <c r="E64" s="27"/>
      <c r="F64" s="27">
        <v>64147335.599999964</v>
      </c>
      <c r="G64" s="27"/>
      <c r="H64" s="27"/>
      <c r="I64" s="27"/>
      <c r="J64" s="28">
        <v>50750476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21</v>
      </c>
      <c r="B65" s="27"/>
      <c r="C65" s="27"/>
      <c r="D65" s="27"/>
      <c r="E65" s="27"/>
      <c r="F65" s="27">
        <v>64149322.875980817</v>
      </c>
      <c r="G65" s="27"/>
      <c r="H65" s="27"/>
      <c r="I65" s="27"/>
      <c r="J65" s="28"/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22</v>
      </c>
      <c r="B66" s="27"/>
      <c r="C66" s="27"/>
      <c r="D66" s="27"/>
      <c r="E66" s="27"/>
      <c r="F66" s="27">
        <v>64149999.999999948</v>
      </c>
      <c r="G66" s="27"/>
      <c r="H66" s="27"/>
      <c r="I66" s="27"/>
      <c r="J66" s="28"/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">
        <f t="shared" si="0"/>
        <v>23</v>
      </c>
      <c r="B67" s="27"/>
      <c r="C67" s="27"/>
      <c r="D67" s="27"/>
      <c r="E67" s="27"/>
      <c r="F67" s="27">
        <v>64149999.999999948</v>
      </c>
      <c r="G67" s="27"/>
      <c r="H67" s="27"/>
      <c r="I67" s="27"/>
      <c r="J67" s="28"/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">
        <f t="shared" si="0"/>
        <v>24</v>
      </c>
      <c r="B68" s="27"/>
      <c r="C68" s="27"/>
      <c r="D68" s="27"/>
      <c r="E68" s="27"/>
      <c r="F68" s="27">
        <v>64149999.999999948</v>
      </c>
      <c r="G68" s="27"/>
      <c r="H68" s="27"/>
      <c r="I68" s="27"/>
      <c r="J68" s="28"/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>3.5682825093441162</v>
      </c>
      <c r="C70" s="24">
        <f t="shared" si="1"/>
        <v>0.57145398619830934</v>
      </c>
      <c r="D70" s="24" t="str">
        <f t="shared" si="1"/>
        <v/>
      </c>
      <c r="E70" s="24" t="str">
        <f t="shared" si="1"/>
        <v/>
      </c>
      <c r="F70" s="24">
        <f t="shared" si="1"/>
        <v>2.5106438546491776</v>
      </c>
      <c r="G70" s="24">
        <f t="shared" si="1"/>
        <v>-0.83420360721868114</v>
      </c>
      <c r="H70" s="24" t="str">
        <f t="shared" si="1"/>
        <v/>
      </c>
      <c r="I70" s="24" t="str">
        <f t="shared" si="1"/>
        <v/>
      </c>
      <c r="J70" s="24">
        <f t="shared" si="1"/>
        <v>3.2840297638080109</v>
      </c>
      <c r="K70" s="24">
        <f t="shared" si="1"/>
        <v>-0.37909350532100072</v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>
        <f t="shared" si="1"/>
        <v>5.7093595140564162</v>
      </c>
      <c r="C71" s="24">
        <f t="shared" si="1"/>
        <v>2.2577567452356062</v>
      </c>
      <c r="D71" s="24" t="str">
        <f t="shared" si="1"/>
        <v/>
      </c>
      <c r="E71" s="24" t="str">
        <f t="shared" si="1"/>
        <v/>
      </c>
      <c r="F71" s="24">
        <f t="shared" si="1"/>
        <v>5.2157823713028693</v>
      </c>
      <c r="G71" s="24">
        <f t="shared" si="1"/>
        <v>1.2753701112900637</v>
      </c>
      <c r="H71" s="24" t="str">
        <f t="shared" si="1"/>
        <v/>
      </c>
      <c r="I71" s="24" t="str">
        <f t="shared" si="1"/>
        <v/>
      </c>
      <c r="J71" s="24">
        <f t="shared" si="1"/>
        <v>7.6183376214724028</v>
      </c>
      <c r="K71" s="24">
        <f t="shared" si="1"/>
        <v>2.9617079007463647</v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>
        <f t="shared" si="1"/>
        <v>8.7332225264942345</v>
      </c>
      <c r="C72" s="24">
        <f t="shared" si="1"/>
        <v>5.056372474443287</v>
      </c>
      <c r="D72" s="24" t="str">
        <f t="shared" si="1"/>
        <v/>
      </c>
      <c r="E72" s="24" t="str">
        <f t="shared" si="1"/>
        <v/>
      </c>
      <c r="F72" s="24">
        <f t="shared" si="1"/>
        <v>8.2176742040372126</v>
      </c>
      <c r="G72" s="24">
        <f t="shared" si="1"/>
        <v>4.1782977742416572</v>
      </c>
      <c r="H72" s="24" t="str">
        <f t="shared" si="1"/>
        <v/>
      </c>
      <c r="I72" s="24" t="str">
        <f t="shared" si="1"/>
        <v/>
      </c>
      <c r="J72" s="24">
        <f t="shared" si="1"/>
        <v>11.627286798522064</v>
      </c>
      <c r="K72" s="24">
        <f t="shared" si="1"/>
        <v>5.5574201670078054</v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e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>#DIV/0!</v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e">
        <f t="shared" si="3"/>
        <v>#DIV/0!</v>
      </c>
      <c r="K73" s="24" t="e">
        <f t="shared" si="3"/>
        <v>#DIV/0!</v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e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>#DIV/0!</v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e">
        <f t="shared" si="4"/>
        <v>#DIV/0!</v>
      </c>
      <c r="K74" s="24" t="e">
        <f t="shared" si="4"/>
        <v>#DIV/0!</v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ht="54" customHeight="1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2"/>
  <sheetViews>
    <sheetView topLeftCell="A48" zoomScale="85" zoomScaleNormal="85" workbookViewId="0">
      <selection activeCell="M68" sqref="M68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4.42578125" style="7" customWidth="1"/>
    <col min="11" max="11" width="21.570312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146385976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43915792.799999997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73192988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102470183.19999999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Z14" s="18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18</v>
      </c>
      <c r="B36" s="68" t="s">
        <v>17</v>
      </c>
      <c r="C36" s="69"/>
      <c r="D36" s="68" t="s">
        <v>7</v>
      </c>
      <c r="E36" s="69"/>
      <c r="F36" s="68" t="s">
        <v>16</v>
      </c>
      <c r="G36" s="69"/>
      <c r="H36" s="68" t="s">
        <v>15</v>
      </c>
      <c r="I36" s="69"/>
      <c r="J36" s="68" t="s">
        <v>20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3.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27"/>
      <c r="C38" s="27"/>
      <c r="D38" s="27"/>
      <c r="E38" s="27"/>
      <c r="F38" s="27"/>
      <c r="G38" s="27">
        <v>549556.79999999958</v>
      </c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5" si="0">A38+1</f>
        <v>1</v>
      </c>
      <c r="B39" s="27"/>
      <c r="C39" s="27"/>
      <c r="D39" s="27"/>
      <c r="E39" s="27"/>
      <c r="F39" s="27"/>
      <c r="G39" s="27">
        <v>2885706.2487465991</v>
      </c>
      <c r="H39" s="27"/>
      <c r="I39" s="27"/>
      <c r="J39" s="28"/>
      <c r="K39" s="28">
        <v>0</v>
      </c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27"/>
      <c r="C40" s="27"/>
      <c r="D40" s="27"/>
      <c r="E40" s="27"/>
      <c r="F40" s="27"/>
      <c r="G40" s="27">
        <v>8139833.9999999953</v>
      </c>
      <c r="H40" s="27"/>
      <c r="I40" s="27"/>
      <c r="J40" s="28"/>
      <c r="K40" s="28">
        <v>636460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27"/>
      <c r="C41" s="27"/>
      <c r="D41" s="27"/>
      <c r="E41" s="27"/>
      <c r="F41" s="27"/>
      <c r="G41" s="27">
        <v>19481677.085076429</v>
      </c>
      <c r="H41" s="27"/>
      <c r="I41" s="27"/>
      <c r="J41" s="28"/>
      <c r="K41" s="28">
        <v>12304908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">
        <f t="shared" si="0"/>
        <v>4</v>
      </c>
      <c r="B42" s="27"/>
      <c r="C42" s="33"/>
      <c r="D42" s="27"/>
      <c r="E42" s="27"/>
      <c r="F42" s="27">
        <v>2042083.1999999979</v>
      </c>
      <c r="G42" s="27">
        <v>33389795.999999981</v>
      </c>
      <c r="H42" s="27"/>
      <c r="I42" s="27"/>
      <c r="J42" s="28"/>
      <c r="K42" s="28">
        <v>32035191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">
        <f t="shared" si="0"/>
        <v>5</v>
      </c>
      <c r="B43" s="27"/>
      <c r="C43" s="34"/>
      <c r="D43" s="27"/>
      <c r="E43" s="27"/>
      <c r="F43" s="27">
        <v>5206138.8129381528</v>
      </c>
      <c r="G43" s="27">
        <v>43727157.37476287</v>
      </c>
      <c r="H43" s="27"/>
      <c r="I43" s="27"/>
      <c r="J43" s="28">
        <v>212153</v>
      </c>
      <c r="K43" s="28">
        <v>38187646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6</v>
      </c>
      <c r="B44" s="27"/>
      <c r="C44" s="41"/>
      <c r="D44" s="27"/>
      <c r="E44" s="27"/>
      <c r="F44" s="27">
        <v>9795740.3999999929</v>
      </c>
      <c r="G44" s="27">
        <v>52782388.799999967</v>
      </c>
      <c r="H44" s="27"/>
      <c r="I44" s="27"/>
      <c r="J44" s="28">
        <v>5813008</v>
      </c>
      <c r="K44" s="28">
        <v>44552253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7</v>
      </c>
      <c r="B45" s="41"/>
      <c r="C45" s="41"/>
      <c r="D45" s="27"/>
      <c r="E45" s="27"/>
      <c r="F45" s="27">
        <v>16235967.32139812</v>
      </c>
      <c r="G45" s="27">
        <v>60469301.263839997</v>
      </c>
      <c r="H45" s="27"/>
      <c r="I45" s="27"/>
      <c r="J45" s="28">
        <v>11413863</v>
      </c>
      <c r="K45" s="28">
        <v>50916861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8</v>
      </c>
      <c r="B46" s="41"/>
      <c r="C46" s="41"/>
      <c r="D46" s="27"/>
      <c r="E46" s="27"/>
      <c r="F46" s="27">
        <v>24266727.59999999</v>
      </c>
      <c r="G46" s="27">
        <v>67614483.59999992</v>
      </c>
      <c r="H46" s="27"/>
      <c r="I46" s="27"/>
      <c r="J46" s="28">
        <v>18924100</v>
      </c>
      <c r="K46" s="28">
        <v>57705776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9</v>
      </c>
      <c r="B47" s="41"/>
      <c r="C47" s="41"/>
      <c r="D47" s="27"/>
      <c r="E47" s="27"/>
      <c r="F47" s="27">
        <v>33737507.835569836</v>
      </c>
      <c r="G47" s="27">
        <v>75625489.028167486</v>
      </c>
      <c r="H47" s="27"/>
      <c r="I47" s="27"/>
      <c r="J47" s="28">
        <v>28343719</v>
      </c>
      <c r="K47" s="28">
        <v>66404073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10</v>
      </c>
      <c r="B48" s="21">
        <v>46778599.271363102</v>
      </c>
      <c r="C48" s="41">
        <v>88515083.977577105</v>
      </c>
      <c r="D48" s="27"/>
      <c r="E48" s="27"/>
      <c r="F48" s="27">
        <v>43347785.999999978</v>
      </c>
      <c r="G48" s="27">
        <v>82070373.599999949</v>
      </c>
      <c r="H48" s="27"/>
      <c r="I48" s="27"/>
      <c r="J48" s="28">
        <v>37763339</v>
      </c>
      <c r="K48" s="28">
        <v>71495759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11</v>
      </c>
      <c r="B49" s="41">
        <v>54280748.208225399</v>
      </c>
      <c r="C49" s="41">
        <v>88907677.578149602</v>
      </c>
      <c r="D49" s="27"/>
      <c r="E49" s="27"/>
      <c r="F49" s="27">
        <v>51613151.949770927</v>
      </c>
      <c r="G49" s="27">
        <v>85501396.953247756</v>
      </c>
      <c r="H49" s="27"/>
      <c r="I49" s="27"/>
      <c r="J49" s="28">
        <v>43194470</v>
      </c>
      <c r="K49" s="28">
        <v>72344373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12</v>
      </c>
      <c r="B50" s="41">
        <v>60929059.1692238</v>
      </c>
      <c r="C50" s="41">
        <v>89080511.455430597</v>
      </c>
      <c r="D50" s="27"/>
      <c r="E50" s="27"/>
      <c r="F50" s="27">
        <v>58704179.99999997</v>
      </c>
      <c r="G50" s="27">
        <v>87967630.799999982</v>
      </c>
      <c r="H50" s="27"/>
      <c r="I50" s="27"/>
      <c r="J50" s="28">
        <v>48625602</v>
      </c>
      <c r="K50" s="28">
        <v>73192988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13</v>
      </c>
      <c r="B51" s="41">
        <v>68361591.778980106</v>
      </c>
      <c r="C51" s="41">
        <v>89696533.878365293</v>
      </c>
      <c r="D51" s="27"/>
      <c r="E51" s="27"/>
      <c r="F51" s="27">
        <v>64137925.663962178</v>
      </c>
      <c r="G51" s="27">
        <v>89598936.280526415</v>
      </c>
      <c r="H51" s="27"/>
      <c r="I51" s="27"/>
      <c r="J51" s="28">
        <v>53632427</v>
      </c>
      <c r="K51" s="28">
        <v>74678063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14</v>
      </c>
      <c r="B52" s="41">
        <v>74993005.573205307</v>
      </c>
      <c r="C52" s="41">
        <v>93782751.580339804</v>
      </c>
      <c r="D52" s="27"/>
      <c r="E52" s="27"/>
      <c r="F52" s="27">
        <v>68990248.799999952</v>
      </c>
      <c r="G52" s="27">
        <v>91629161.99999997</v>
      </c>
      <c r="H52" s="27"/>
      <c r="I52" s="27"/>
      <c r="J52" s="28">
        <v>58214944</v>
      </c>
      <c r="K52" s="28">
        <v>79557595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15</v>
      </c>
      <c r="B53" s="41">
        <v>80102129.474015206</v>
      </c>
      <c r="C53" s="41">
        <v>104655257.67942099</v>
      </c>
      <c r="D53" s="27"/>
      <c r="E53" s="27"/>
      <c r="F53" s="27">
        <v>73896378.396991074</v>
      </c>
      <c r="G53" s="27">
        <v>98533276.902244225</v>
      </c>
      <c r="H53" s="27"/>
      <c r="I53" s="27"/>
      <c r="J53" s="28">
        <v>62797462</v>
      </c>
      <c r="K53" s="28">
        <v>90801736</v>
      </c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16</v>
      </c>
      <c r="B54" s="41">
        <v>84218279.299988106</v>
      </c>
      <c r="C54" s="41">
        <v>126754820.71410801</v>
      </c>
      <c r="D54" s="27"/>
      <c r="E54" s="27"/>
      <c r="F54" s="27">
        <v>78708799.200000003</v>
      </c>
      <c r="G54" s="27">
        <v>110137786.79999989</v>
      </c>
      <c r="H54" s="27"/>
      <c r="I54" s="27"/>
      <c r="J54" s="28">
        <v>66785949</v>
      </c>
      <c r="K54" s="28">
        <v>104379565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17</v>
      </c>
      <c r="B55" s="41">
        <v>87086935.441898793</v>
      </c>
      <c r="C55" s="41">
        <v>152405685.42834499</v>
      </c>
      <c r="D55" s="27"/>
      <c r="E55" s="27"/>
      <c r="F55" s="27">
        <v>83434925.960201949</v>
      </c>
      <c r="G55" s="27">
        <v>128687771.30181837</v>
      </c>
      <c r="H55" s="27"/>
      <c r="I55" s="27"/>
      <c r="J55" s="28">
        <v>70774437</v>
      </c>
      <c r="K55" s="28">
        <v>119230317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18</v>
      </c>
      <c r="B56" s="41">
        <v>88747299.326661393</v>
      </c>
      <c r="C56" s="41">
        <v>168955253.34229699</v>
      </c>
      <c r="D56" s="27"/>
      <c r="E56" s="27"/>
      <c r="F56" s="27">
        <v>88231099.199999928</v>
      </c>
      <c r="G56" s="27">
        <v>148242559.19999987</v>
      </c>
      <c r="H56" s="27"/>
      <c r="I56" s="27"/>
      <c r="J56" s="28">
        <v>74508340</v>
      </c>
      <c r="K56" s="28">
        <v>133232454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19</v>
      </c>
      <c r="B57" s="41">
        <v>90512135.979702294</v>
      </c>
      <c r="C57" s="41">
        <v>175719913.36593401</v>
      </c>
      <c r="D57" s="27"/>
      <c r="E57" s="27"/>
      <c r="F57" s="27">
        <v>93256362.328124419</v>
      </c>
      <c r="G57" s="27">
        <v>162344760.74273765</v>
      </c>
      <c r="H57" s="27"/>
      <c r="I57" s="27"/>
      <c r="J57" s="28">
        <v>77987659</v>
      </c>
      <c r="K57" s="28">
        <v>141294290</v>
      </c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20</v>
      </c>
      <c r="B58" s="41">
        <v>92452027.280514404</v>
      </c>
      <c r="C58" s="41">
        <v>177903992.86543</v>
      </c>
      <c r="D58" s="27"/>
      <c r="E58" s="27"/>
      <c r="F58" s="27">
        <v>98539154.399999946</v>
      </c>
      <c r="G58" s="27">
        <v>171564313.19999987</v>
      </c>
      <c r="H58" s="27"/>
      <c r="I58" s="27"/>
      <c r="J58" s="28">
        <v>81466978</v>
      </c>
      <c r="K58" s="28">
        <v>145113055</v>
      </c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21</v>
      </c>
      <c r="B59" s="41">
        <v>97445478.005356297</v>
      </c>
      <c r="C59" s="41">
        <v>178100000</v>
      </c>
      <c r="D59" s="27"/>
      <c r="E59" s="27"/>
      <c r="F59" s="27">
        <v>104114319.23458241</v>
      </c>
      <c r="G59" s="27">
        <v>175549098.32599291</v>
      </c>
      <c r="H59" s="27"/>
      <c r="I59" s="27"/>
      <c r="J59" s="28">
        <v>85370604</v>
      </c>
      <c r="K59" s="28">
        <v>146173823</v>
      </c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22</v>
      </c>
      <c r="B60" s="41">
        <v>106430908.519197</v>
      </c>
      <c r="C60" s="41">
        <v>178100000</v>
      </c>
      <c r="D60" s="27"/>
      <c r="E60" s="27"/>
      <c r="F60" s="27">
        <v>110170348.79999995</v>
      </c>
      <c r="G60" s="27">
        <v>177453550.80000001</v>
      </c>
      <c r="H60" s="27"/>
      <c r="I60" s="27"/>
      <c r="J60" s="28">
        <v>89274230</v>
      </c>
      <c r="K60" s="28">
        <v>146385976</v>
      </c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23</v>
      </c>
      <c r="B61" s="41">
        <v>117384134.79783601</v>
      </c>
      <c r="C61" s="41">
        <v>178100000</v>
      </c>
      <c r="D61" s="27"/>
      <c r="E61" s="27"/>
      <c r="F61" s="27">
        <v>116974812.59055717</v>
      </c>
      <c r="G61" s="27">
        <v>177875160.33835921</v>
      </c>
      <c r="H61" s="27"/>
      <c r="I61" s="27"/>
      <c r="J61" s="28">
        <v>94493208</v>
      </c>
      <c r="K61" s="28">
        <v>146385976</v>
      </c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24</v>
      </c>
      <c r="B62" s="41">
        <v>129422641.95951299</v>
      </c>
      <c r="C62" s="41">
        <v>178100000</v>
      </c>
      <c r="D62" s="27"/>
      <c r="E62" s="27"/>
      <c r="F62" s="27">
        <v>124532435.99999993</v>
      </c>
      <c r="G62" s="27">
        <v>178049568.00000003</v>
      </c>
      <c r="H62" s="27"/>
      <c r="I62" s="27"/>
      <c r="J62" s="28">
        <v>101027539</v>
      </c>
      <c r="K62" s="28">
        <v>146385976</v>
      </c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25</v>
      </c>
      <c r="B63" s="41">
        <v>141844473.41884699</v>
      </c>
      <c r="C63" s="41">
        <v>178100000</v>
      </c>
      <c r="D63" s="27"/>
      <c r="E63" s="27"/>
      <c r="F63" s="27">
        <v>133232578.64958648</v>
      </c>
      <c r="G63" s="27">
        <v>178086693.35447955</v>
      </c>
      <c r="H63" s="27"/>
      <c r="I63" s="27"/>
      <c r="J63" s="28">
        <v>107561869</v>
      </c>
      <c r="K63" s="28">
        <v>146385976</v>
      </c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26</v>
      </c>
      <c r="B64" s="41">
        <v>152513827.29569399</v>
      </c>
      <c r="C64" s="41">
        <v>178100000</v>
      </c>
      <c r="D64" s="27"/>
      <c r="E64" s="27"/>
      <c r="F64" s="27">
        <v>142253708.39999992</v>
      </c>
      <c r="G64" s="27">
        <v>178100400.00000003</v>
      </c>
      <c r="H64" s="27"/>
      <c r="I64" s="27"/>
      <c r="J64" s="28">
        <v>115793429</v>
      </c>
      <c r="K64" s="28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27</v>
      </c>
      <c r="B65" s="41">
        <v>159900303.05658901</v>
      </c>
      <c r="C65" s="41">
        <v>178100000</v>
      </c>
      <c r="D65" s="27"/>
      <c r="E65" s="27"/>
      <c r="F65" s="27">
        <v>151113352.7698873</v>
      </c>
      <c r="G65" s="27">
        <v>178100400.00000003</v>
      </c>
      <c r="H65" s="27"/>
      <c r="I65" s="27"/>
      <c r="J65" s="28">
        <v>124024988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>A65+1</f>
        <v>28</v>
      </c>
      <c r="B66" s="39">
        <v>166194739.06773499</v>
      </c>
      <c r="C66" s="39">
        <v>178100000</v>
      </c>
      <c r="D66" s="27"/>
      <c r="E66" s="27"/>
      <c r="F66" s="27">
        <v>158867689.19999993</v>
      </c>
      <c r="G66" s="27">
        <v>178100400.00000003</v>
      </c>
      <c r="H66" s="27"/>
      <c r="I66" s="27"/>
      <c r="J66" s="28">
        <v>130813903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8">
        <f t="shared" ref="A67:A73" si="1">A66+1</f>
        <v>29</v>
      </c>
      <c r="B67" s="39">
        <v>171124849.555987</v>
      </c>
      <c r="C67" s="39">
        <v>178100000</v>
      </c>
      <c r="D67" s="27"/>
      <c r="E67" s="27"/>
      <c r="F67" s="27">
        <v>164721102.27783793</v>
      </c>
      <c r="G67" s="27">
        <v>178100400.00000003</v>
      </c>
      <c r="H67" s="27"/>
      <c r="I67" s="27"/>
      <c r="J67" s="28">
        <v>136160173</v>
      </c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ht="15" x14ac:dyDescent="0.3">
      <c r="A68" s="38">
        <f t="shared" si="1"/>
        <v>30</v>
      </c>
      <c r="B68" s="41"/>
      <c r="C68" s="33"/>
      <c r="D68" s="27"/>
      <c r="E68" s="27"/>
      <c r="F68" s="27">
        <v>169183673.99999982</v>
      </c>
      <c r="G68" s="27">
        <v>178100400.00000003</v>
      </c>
      <c r="H68" s="27"/>
      <c r="I68" s="27"/>
      <c r="J68" s="28">
        <v>141506444</v>
      </c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s="39" customFormat="1" ht="15" x14ac:dyDescent="0.3">
      <c r="A69" s="38">
        <f t="shared" si="1"/>
        <v>31</v>
      </c>
      <c r="B69" s="41"/>
      <c r="C69" s="33"/>
      <c r="D69" s="41"/>
      <c r="E69" s="41"/>
      <c r="F69" s="41"/>
      <c r="G69" s="41"/>
      <c r="H69" s="41"/>
      <c r="I69" s="41"/>
      <c r="J69" s="28">
        <v>143203672</v>
      </c>
      <c r="K69" s="41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43" s="39" customFormat="1" ht="15" x14ac:dyDescent="0.3">
      <c r="A70" s="38">
        <f t="shared" si="1"/>
        <v>32</v>
      </c>
      <c r="B70" s="41"/>
      <c r="C70" s="33"/>
      <c r="D70" s="41"/>
      <c r="E70" s="41"/>
      <c r="F70" s="41"/>
      <c r="G70" s="41"/>
      <c r="H70" s="41"/>
      <c r="I70" s="41"/>
      <c r="J70" s="28">
        <v>144900901</v>
      </c>
      <c r="K70" s="41"/>
      <c r="L70" s="20"/>
      <c r="M70" s="20"/>
      <c r="N70" s="41"/>
      <c r="O70" s="41"/>
      <c r="P70" s="20"/>
      <c r="Q70" s="20"/>
      <c r="R70" s="41"/>
      <c r="S70" s="41"/>
      <c r="T70" s="41"/>
      <c r="U70" s="41"/>
    </row>
    <row r="71" spans="1:43" s="39" customFormat="1" ht="15" x14ac:dyDescent="0.3">
      <c r="A71" s="38">
        <f t="shared" si="1"/>
        <v>33</v>
      </c>
      <c r="B71" s="41"/>
      <c r="C71" s="33"/>
      <c r="D71" s="41"/>
      <c r="E71" s="41"/>
      <c r="F71" s="41"/>
      <c r="G71" s="41"/>
      <c r="H71" s="41"/>
      <c r="I71" s="41"/>
      <c r="J71" s="28">
        <v>145876808</v>
      </c>
      <c r="K71" s="41"/>
      <c r="L71" s="20"/>
      <c r="M71" s="20"/>
      <c r="N71" s="41"/>
      <c r="O71" s="41"/>
      <c r="P71" s="20"/>
      <c r="Q71" s="20"/>
      <c r="R71" s="41"/>
      <c r="S71" s="41"/>
      <c r="T71" s="41"/>
      <c r="U71" s="41"/>
    </row>
    <row r="72" spans="1:43" s="39" customFormat="1" ht="15" x14ac:dyDescent="0.3">
      <c r="A72" s="38">
        <f t="shared" si="1"/>
        <v>34</v>
      </c>
      <c r="B72" s="41"/>
      <c r="C72" s="33"/>
      <c r="D72" s="41"/>
      <c r="E72" s="41"/>
      <c r="F72" s="41"/>
      <c r="G72" s="41"/>
      <c r="H72" s="41"/>
      <c r="I72" s="41"/>
      <c r="J72" s="28">
        <v>146131392</v>
      </c>
      <c r="K72" s="41"/>
      <c r="L72" s="20"/>
      <c r="M72" s="20"/>
      <c r="N72" s="41"/>
      <c r="O72" s="41"/>
      <c r="P72" s="20"/>
      <c r="Q72" s="20"/>
      <c r="R72" s="41"/>
      <c r="S72" s="41"/>
      <c r="T72" s="41"/>
      <c r="U72" s="41"/>
    </row>
    <row r="73" spans="1:43" x14ac:dyDescent="0.2">
      <c r="A73" s="38">
        <f t="shared" si="1"/>
        <v>35</v>
      </c>
      <c r="B73" s="27"/>
      <c r="C73" s="27"/>
      <c r="D73" s="27"/>
      <c r="E73" s="27"/>
      <c r="F73" s="27"/>
      <c r="G73" s="27"/>
      <c r="H73" s="27"/>
      <c r="I73" s="27"/>
      <c r="J73" s="28">
        <v>146385976</v>
      </c>
      <c r="K73" s="27"/>
      <c r="L73" s="20"/>
      <c r="M73" s="20"/>
      <c r="N73" s="27"/>
      <c r="O73" s="27"/>
      <c r="P73" s="20"/>
      <c r="Q73" s="20"/>
      <c r="R73" s="27"/>
      <c r="S73" s="27"/>
      <c r="T73" s="27"/>
      <c r="U73" s="27"/>
    </row>
    <row r="74" spans="1:43" s="39" customFormat="1" x14ac:dyDescent="0.2">
      <c r="A74" s="38"/>
      <c r="B74" s="41"/>
      <c r="C74" s="41"/>
      <c r="D74" s="41"/>
      <c r="E74" s="41"/>
      <c r="F74" s="41"/>
      <c r="G74" s="41"/>
      <c r="H74" s="41"/>
      <c r="I74" s="41"/>
      <c r="J74" s="28"/>
      <c r="K74" s="41"/>
      <c r="L74" s="20"/>
      <c r="M74" s="20"/>
      <c r="N74" s="41"/>
      <c r="O74" s="41"/>
      <c r="P74" s="20"/>
      <c r="Q74" s="20"/>
      <c r="R74" s="41"/>
      <c r="S74" s="41"/>
      <c r="T74" s="41"/>
      <c r="U74" s="41"/>
    </row>
    <row r="75" spans="1:43" x14ac:dyDescent="0.2">
      <c r="A75" s="40" t="s">
        <v>8</v>
      </c>
      <c r="B75" s="41" t="str">
        <f t="shared" ref="B75:Q75" si="2">IF(OR(MIN(B$38:B$73)&gt;$A4*$AC$3,SUM(B$38:B$73)=0),"",(LOG10(($A4*$AC$3)/INDEX(B$38:B$73,MATCH($A4*$AC$3,B$38:B$73)))/LOG10(INDEX(B$38:B$73,MATCH($A4*$AC$3,B$38:B$73))/INDEX(B$38:B$73,1+MATCH($A4*$AC$3,B$38:B$73))))*(INDEX($A$38:$A$73,MATCH($A4*$AC$3,B$38:B$73))-INDEX($A$38:$A$73,1+MATCH($A4*$AC$3,B$38:B$73)))+INDEX($A$38:$A$73,MATCH($A4*$AC$3,B$38:B$73)))</f>
        <v/>
      </c>
      <c r="C75" s="41" t="str">
        <f t="shared" si="2"/>
        <v/>
      </c>
      <c r="D75" s="41" t="str">
        <f t="shared" si="2"/>
        <v/>
      </c>
      <c r="E75" s="41" t="str">
        <f t="shared" si="2"/>
        <v/>
      </c>
      <c r="F75" s="41">
        <f t="shared" si="2"/>
        <v>10.074594913790259</v>
      </c>
      <c r="G75" s="41">
        <f t="shared" si="2"/>
        <v>5.022871693502748</v>
      </c>
      <c r="H75" s="41" t="str">
        <f t="shared" si="2"/>
        <v/>
      </c>
      <c r="I75" s="41" t="str">
        <f t="shared" si="2"/>
        <v/>
      </c>
      <c r="J75" s="41">
        <f t="shared" si="2"/>
        <v>11.139833193595567</v>
      </c>
      <c r="K75" s="41">
        <f t="shared" si="2"/>
        <v>5.9066580427777051</v>
      </c>
      <c r="L75" s="41" t="str">
        <f t="shared" si="2"/>
        <v/>
      </c>
      <c r="M75" s="41" t="str">
        <f t="shared" si="2"/>
        <v/>
      </c>
      <c r="N75" s="41" t="str">
        <f t="shared" si="2"/>
        <v/>
      </c>
      <c r="O75" s="41" t="str">
        <f t="shared" si="2"/>
        <v/>
      </c>
      <c r="P75" s="41" t="str">
        <f t="shared" si="2"/>
        <v/>
      </c>
      <c r="Q75" s="41" t="str">
        <f t="shared" si="2"/>
        <v/>
      </c>
      <c r="R75" s="41" t="str">
        <f t="shared" ref="R75:U75" si="3">IF(OR(MIN(R$38:R$73)&gt;$A4*$AC$3,SUM(R$38:R$73)=0),"",(LOG10(($A4*$AC$3)/INDEX(R$38:R$73,MATCH($A4*$AC$3,R$38:R$73)))/LOG10(INDEX(R$38:R$73,MATCH($A4*$AC$3,R$38:R$73))/INDEX(R$38:R$73,1+MATCH($A4*$AC$3,R$38:R$73))))*(INDEX($A$38:$A$73,MATCH($A4*$AC$3,R$38:R$73))-INDEX($A$38:$A$73,1+MATCH($A4*$AC$3,R$38:R$73)))+INDEX($A$38:$A$73,MATCH($A4*$AC$3,R$38:R$73)))</f>
        <v/>
      </c>
      <c r="S75" s="41" t="str">
        <f t="shared" si="3"/>
        <v/>
      </c>
      <c r="T75" s="41" t="str">
        <f t="shared" si="3"/>
        <v/>
      </c>
      <c r="U75" s="41" t="str">
        <f t="shared" si="3"/>
        <v/>
      </c>
    </row>
    <row r="76" spans="1:43" x14ac:dyDescent="0.2">
      <c r="A76" s="40" t="s">
        <v>9</v>
      </c>
      <c r="B76" s="41">
        <f>IF(OR(MIN(B$38:B$73)&gt;$A5*$AC$3,SUM(B$38:B$73)=0),"",(LOG10(($A5*$AC$3)/INDEX(B$38:B$73,MATCH($A5*$AC$3,B$38:B$73)))/LOG10(INDEX(B$38:B$73,MATCH($A5*$AC$3,B$38:B$73))/INDEX(B$38:B$73,1+MATCH($A5*$AC$3,B$38:B$73))))*(INDEX($A$38:$A$73,MATCH($A5*$AC$3,B$38:B$73))-INDEX($A$38:$A$73,1+MATCH($A5*$AC$3,B$38:B$73)))+INDEX($A$38:$A$73,MATCH($A5*$AC$3,B$38:B$73)))</f>
        <v>13.737586375234631</v>
      </c>
      <c r="C76" s="41" t="str">
        <f t="shared" ref="C76:U76" si="4">IF(OR(MIN(C$38:C$73)&gt;$A5*$AC$3,SUM(C$38:C$73)=0),"",(LOG10(($A5*$AC$3)/INDEX(C$38:C$73,MATCH($A5*$AC$3,C$38:C$73)))/LOG10(INDEX(C$38:C$73,MATCH($A5*$AC$3,C$38:C$73))/INDEX(C$38:C$73,1+MATCH($A5*$AC$3,C$38:C$73))))*(INDEX($A$38:$A$73,MATCH($A5*$AC$3,C$38:C$73))-INDEX($A$38:$A$73,1+MATCH($A5*$AC$3,C$38:C$73)))+INDEX($A$38:$A$73,MATCH($A5*$AC$3,C$38:C$73)))</f>
        <v/>
      </c>
      <c r="D76" s="41" t="str">
        <f t="shared" si="4"/>
        <v/>
      </c>
      <c r="E76" s="41" t="str">
        <f t="shared" si="4"/>
        <v/>
      </c>
      <c r="F76" s="41">
        <f t="shared" si="4"/>
        <v>14.860780432735282</v>
      </c>
      <c r="G76" s="41">
        <f t="shared" si="4"/>
        <v>8.7080162751615671</v>
      </c>
      <c r="H76" s="41" t="str">
        <f t="shared" si="4"/>
        <v/>
      </c>
      <c r="I76" s="41" t="str">
        <f t="shared" si="4"/>
        <v/>
      </c>
      <c r="J76" s="41">
        <f t="shared" si="4"/>
        <v>17.653562798576761</v>
      </c>
      <c r="K76" s="41">
        <f t="shared" si="4"/>
        <v>12</v>
      </c>
      <c r="L76" s="41" t="str">
        <f t="shared" si="4"/>
        <v/>
      </c>
      <c r="M76" s="41" t="str">
        <f t="shared" si="4"/>
        <v/>
      </c>
      <c r="N76" s="41" t="str">
        <f t="shared" si="4"/>
        <v/>
      </c>
      <c r="O76" s="41" t="str">
        <f t="shared" si="4"/>
        <v/>
      </c>
      <c r="P76" s="41" t="str">
        <f t="shared" si="4"/>
        <v/>
      </c>
      <c r="Q76" s="41" t="str">
        <f t="shared" si="4"/>
        <v/>
      </c>
      <c r="R76" s="41" t="str">
        <f t="shared" si="4"/>
        <v/>
      </c>
      <c r="S76" s="41" t="str">
        <f t="shared" si="4"/>
        <v/>
      </c>
      <c r="T76" s="41" t="str">
        <f t="shared" si="4"/>
        <v/>
      </c>
      <c r="U76" s="41" t="str">
        <f t="shared" si="4"/>
        <v/>
      </c>
    </row>
    <row r="77" spans="1:43" x14ac:dyDescent="0.2">
      <c r="A77" s="23" t="s">
        <v>10</v>
      </c>
      <c r="B77" s="24">
        <f>IF(OR(MIN(B$38:B$73)&gt;$A6*$AC$3,SUM(B$38:B$73)=0),"",(LOG10(($A6*$AC$3)/INDEX(B$38:B$73,MATCH($A6*$AC$3,B$38:B$73)))/LOG10(INDEX(B$38:B$73,MATCH($A6*$AC$3,B$38:B$73))/INDEX(B$38:B$73,1+MATCH($A6*$AC$3,B$38:B$73))))*(INDEX($A$38:$A$73,MATCH($A6*$AC$3,B$38:B$73))-INDEX($A$38:$A$73,1+MATCH($A6*$AC$3,B$38:B$73)))+INDEX($A$38:$A$73,MATCH($A6*$AC$3,B$38:B$73)))</f>
        <v>21.570035431865136</v>
      </c>
      <c r="C77" s="24">
        <f t="shared" ref="C77:U77" si="5">IF(OR(MIN(C$38:C$73)&gt;$A6*$AC$3,SUM(C$38:C$73)=0),"",(LOG10(($A6*$AC$3)/INDEX(C$38:C$73,MATCH($A6*$AC$3,C$38:C$73)))/LOG10(INDEX(C$38:C$73,MATCH($A6*$AC$3,C$38:C$73))/INDEX(C$38:C$73,1+MATCH($A6*$AC$3,C$38:C$73))))*(INDEX($A$38:$A$73,MATCH($A6*$AC$3,C$38:C$73))-INDEX($A$38:$A$73,1+MATCH($A6*$AC$3,C$38:C$73)))+INDEX($A$38:$A$73,MATCH($A6*$AC$3,C$38:C$73)))</f>
        <v>14.807642571281807</v>
      </c>
      <c r="D77" s="24" t="str">
        <f t="shared" si="5"/>
        <v/>
      </c>
      <c r="E77" s="24" t="str">
        <f t="shared" si="5"/>
        <v/>
      </c>
      <c r="F77" s="24">
        <f t="shared" si="5"/>
        <v>20.710774940825534</v>
      </c>
      <c r="G77" s="24">
        <f t="shared" si="5"/>
        <v>15.351879696836198</v>
      </c>
      <c r="H77" s="24" t="str">
        <f t="shared" si="5"/>
        <v/>
      </c>
      <c r="I77" s="24" t="str">
        <f t="shared" si="5"/>
        <v/>
      </c>
      <c r="J77" s="24">
        <f t="shared" si="5"/>
        <v>24.226233035022361</v>
      </c>
      <c r="K77" s="24">
        <f t="shared" si="5"/>
        <v>15.867518281037755</v>
      </c>
      <c r="L77" s="24" t="str">
        <f t="shared" si="5"/>
        <v/>
      </c>
      <c r="M77" s="24" t="str">
        <f t="shared" si="5"/>
        <v/>
      </c>
      <c r="N77" s="24" t="str">
        <f t="shared" si="5"/>
        <v/>
      </c>
      <c r="O77" s="24" t="str">
        <f t="shared" si="5"/>
        <v/>
      </c>
      <c r="P77" s="24" t="str">
        <f t="shared" si="5"/>
        <v/>
      </c>
      <c r="Q77" s="24" t="str">
        <f t="shared" si="5"/>
        <v/>
      </c>
      <c r="R77" s="24" t="str">
        <f t="shared" si="5"/>
        <v/>
      </c>
      <c r="S77" s="24" t="str">
        <f t="shared" si="5"/>
        <v/>
      </c>
      <c r="T77" s="24" t="str">
        <f t="shared" si="5"/>
        <v/>
      </c>
      <c r="U77" s="24" t="str">
        <f t="shared" si="5"/>
        <v/>
      </c>
      <c r="W77" s="23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</row>
    <row r="78" spans="1:43" x14ac:dyDescent="0.2">
      <c r="A78" s="23"/>
      <c r="B78" s="24"/>
      <c r="C78" s="24"/>
      <c r="D78" s="24"/>
      <c r="E78" s="24"/>
      <c r="F78" s="24" t="str">
        <f t="shared" ref="F78:U78" si="6">IF(OR(MIN(F$38:F$73)&gt;$A7*$AC$3,SUM(F$38:F$73)=0),"",(LOG10(($A7*$AC$3)/INDEX(F$38:F$73,MATCH($A7*$AC$3,F$38:F$73)))/LOG10(INDEX(F$38:F$73,MATCH($A7*$AC$3,F$38:F$73))/INDEX(F$38:F$73,1+MATCH($A7*$AC$3,F$38:F$73))))*(INDEX($A$38:$A$73,MATCH($A7*$AC$3,F$38:F$73))-INDEX($A$38:$A$73,1+MATCH($A7*$AC$3,F$38:F$73)))+INDEX($A$38:$A$73,MATCH($A7*$AC$3,F$38:F$73)))</f>
        <v/>
      </c>
      <c r="G78" s="24" t="str">
        <f t="shared" si="6"/>
        <v/>
      </c>
      <c r="H78" s="24" t="str">
        <f t="shared" si="6"/>
        <v/>
      </c>
      <c r="I78" s="24" t="str">
        <f t="shared" si="6"/>
        <v/>
      </c>
      <c r="J78" s="24" t="str">
        <f t="shared" si="6"/>
        <v/>
      </c>
      <c r="K78" s="24" t="e">
        <f t="shared" si="6"/>
        <v>#DIV/0!</v>
      </c>
      <c r="L78" s="24" t="str">
        <f t="shared" si="6"/>
        <v/>
      </c>
      <c r="M78" s="24" t="str">
        <f t="shared" si="6"/>
        <v/>
      </c>
      <c r="N78" s="24" t="str">
        <f t="shared" si="6"/>
        <v/>
      </c>
      <c r="O78" s="24" t="str">
        <f t="shared" si="6"/>
        <v/>
      </c>
      <c r="P78" s="24" t="str">
        <f t="shared" si="6"/>
        <v/>
      </c>
      <c r="Q78" s="24" t="str">
        <f t="shared" si="6"/>
        <v/>
      </c>
      <c r="R78" s="24" t="str">
        <f t="shared" si="6"/>
        <v/>
      </c>
      <c r="S78" s="24" t="str">
        <f t="shared" si="6"/>
        <v/>
      </c>
      <c r="T78" s="24" t="str">
        <f t="shared" si="6"/>
        <v/>
      </c>
      <c r="U78" s="24" t="str">
        <f t="shared" si="6"/>
        <v/>
      </c>
    </row>
    <row r="79" spans="1:43" x14ac:dyDescent="0.2">
      <c r="B79" s="24"/>
      <c r="C79" s="24"/>
      <c r="D79" s="24" t="str">
        <f>IF(OR(MIN(D$38:D$73)&gt;$A8*$AC$3,SUM(D$38:D$73)=0),"",(LOG10(($A8*$AC$3)/INDEX(D$38:D$73,MATCH($A8*$AC$3,D$38:D$73)))/LOG10(INDEX(D$38:D$73,MATCH($A8*$AC$3,D$38:D$73))/INDEX(D$38:D$73,1+MATCH($A8*$AC$3,D$38:D$73))))*(INDEX($A$38:$A$73,MATCH($A8*$AC$3,D$38:D$73))-INDEX($A$38:$A$73,1+MATCH($A8*$AC$3,D$38:D$73)))+INDEX($A$38:$A$73,MATCH($A8*$AC$3,D$38:D$73)))</f>
        <v/>
      </c>
      <c r="E79" s="24" t="str">
        <f>IF(OR(MIN(E$38:E$73)&gt;$A8*$AC$3,SUM(E$38:E$73)=0),"",(LOG10(($A8*$AC$3)/INDEX(E$38:E$73,MATCH($A8*$AC$3,E$38:E$73)))/LOG10(INDEX(E$38:E$73,MATCH($A8*$AC$3,E$38:E$73))/INDEX(E$38:E$73,1+MATCH($A8*$AC$3,E$38:E$73))))*(INDEX($A$38:$A$73,MATCH($A8*$AC$3,E$38:E$73))-INDEX($A$38:$A$73,1+MATCH($A8*$AC$3,E$38:E$73)))+INDEX($A$38:$A$73,MATCH($A8*$AC$3,E$38:E$73)))</f>
        <v/>
      </c>
      <c r="F79" s="24" t="str">
        <f t="shared" ref="F79:U79" si="7">IF(OR(MIN(F$38:F$73)&gt;$A8*$AC$3,SUM(F$38:F$73)=0),"",(LOG10(($A8*$AC$3)/INDEX(F$38:F$73,MATCH($A8*$AC$3,F$38:F$73)))/LOG10(INDEX(F$38:F$73,MATCH($A8*$AC$3,F$38:F$73))/INDEX(F$38:F$73,1+MATCH($A8*$AC$3,F$38:F$73))))*(INDEX($A$38:$A$73,MATCH($A8*$AC$3,F$38:F$73))-INDEX($A$38:$A$73,1+MATCH($A8*$AC$3,F$38:F$73)))+INDEX($A$38:$A$73,MATCH($A8*$AC$3,F$38:F$73)))</f>
        <v/>
      </c>
      <c r="G79" s="24" t="str">
        <f t="shared" si="7"/>
        <v/>
      </c>
      <c r="H79" s="24" t="str">
        <f t="shared" si="7"/>
        <v/>
      </c>
      <c r="I79" s="24" t="str">
        <f t="shared" si="7"/>
        <v/>
      </c>
      <c r="J79" s="24" t="str">
        <f t="shared" si="7"/>
        <v/>
      </c>
      <c r="K79" s="24" t="e">
        <f t="shared" si="7"/>
        <v>#DIV/0!</v>
      </c>
      <c r="L79" s="24" t="str">
        <f t="shared" si="7"/>
        <v/>
      </c>
      <c r="M79" s="24" t="str">
        <f t="shared" si="7"/>
        <v/>
      </c>
      <c r="N79" s="24" t="str">
        <f t="shared" si="7"/>
        <v/>
      </c>
      <c r="O79" s="24" t="str">
        <f t="shared" si="7"/>
        <v/>
      </c>
      <c r="P79" s="24" t="str">
        <f t="shared" si="7"/>
        <v/>
      </c>
      <c r="Q79" s="24" t="str">
        <f t="shared" si="7"/>
        <v/>
      </c>
      <c r="R79" s="24" t="str">
        <f t="shared" si="7"/>
        <v/>
      </c>
      <c r="S79" s="24" t="str">
        <f t="shared" si="7"/>
        <v/>
      </c>
      <c r="T79" s="24" t="str">
        <f t="shared" si="7"/>
        <v/>
      </c>
      <c r="U79" s="24" t="str">
        <f t="shared" si="7"/>
        <v/>
      </c>
    </row>
    <row r="80" spans="1:43" x14ac:dyDescent="0.2">
      <c r="D80" s="7"/>
      <c r="E80" s="7"/>
      <c r="F80" s="7"/>
      <c r="G80" s="7"/>
      <c r="H80" s="7"/>
      <c r="I80" s="7"/>
      <c r="R80" s="35"/>
      <c r="S80" s="35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4:15" x14ac:dyDescent="0.2">
      <c r="D113" s="7"/>
      <c r="E113" s="7"/>
      <c r="F113" s="7"/>
      <c r="G113" s="7"/>
      <c r="H113" s="7"/>
      <c r="I113" s="7"/>
    </row>
    <row r="114" spans="4:15" x14ac:dyDescent="0.2">
      <c r="D114" s="7"/>
      <c r="E114" s="7"/>
      <c r="F114" s="7"/>
      <c r="G114" s="7"/>
      <c r="H114" s="7"/>
      <c r="I114" s="7"/>
    </row>
    <row r="115" spans="4:15" x14ac:dyDescent="0.2">
      <c r="D115" s="7"/>
      <c r="E115" s="7"/>
      <c r="F115" s="7"/>
      <c r="G115" s="7"/>
      <c r="H115" s="7"/>
      <c r="I115" s="7"/>
    </row>
    <row r="116" spans="4:15" x14ac:dyDescent="0.2">
      <c r="D116" s="7"/>
      <c r="E116" s="7"/>
      <c r="F116" s="7"/>
      <c r="G116" s="7"/>
      <c r="H116" s="7"/>
      <c r="I116" s="7"/>
    </row>
    <row r="117" spans="4:15" x14ac:dyDescent="0.2">
      <c r="D117" s="7"/>
      <c r="E117" s="7"/>
      <c r="F117" s="7"/>
      <c r="G117" s="7"/>
      <c r="H117" s="7"/>
      <c r="I117" s="7"/>
    </row>
    <row r="118" spans="4:15" x14ac:dyDescent="0.2">
      <c r="D118" s="7"/>
      <c r="E118" s="7"/>
      <c r="F118" s="7"/>
      <c r="G118" s="7"/>
      <c r="H118" s="7"/>
      <c r="I118" s="7"/>
    </row>
    <row r="119" spans="4:15" x14ac:dyDescent="0.2">
      <c r="D119" s="7"/>
      <c r="E119" s="7"/>
      <c r="F119" s="7"/>
      <c r="G119" s="7"/>
      <c r="H119" s="7"/>
      <c r="I119" s="7"/>
    </row>
    <row r="120" spans="4:15" x14ac:dyDescent="0.2">
      <c r="D120" s="7"/>
      <c r="E120" s="7"/>
      <c r="F120" s="7"/>
      <c r="G120" s="7"/>
      <c r="H120" s="7"/>
      <c r="I120" s="7"/>
    </row>
    <row r="121" spans="4:15" x14ac:dyDescent="0.2">
      <c r="D121" s="7"/>
      <c r="E121" s="7"/>
      <c r="F121" s="7"/>
      <c r="G121" s="7"/>
      <c r="H121" s="7"/>
      <c r="I121" s="7"/>
    </row>
    <row r="122" spans="4:15" x14ac:dyDescent="0.2">
      <c r="D122" s="7"/>
      <c r="E122" s="7"/>
      <c r="F122" s="7"/>
      <c r="G122" s="7"/>
      <c r="H122" s="7"/>
      <c r="I122" s="7"/>
    </row>
    <row r="123" spans="4:15" x14ac:dyDescent="0.2">
      <c r="D123" s="7"/>
      <c r="E123" s="7"/>
      <c r="F123" s="7"/>
      <c r="G123" s="7"/>
      <c r="H123" s="7"/>
      <c r="I123" s="7"/>
    </row>
    <row r="124" spans="4:15" x14ac:dyDescent="0.2">
      <c r="D124" s="7"/>
      <c r="E124" s="7"/>
      <c r="F124" s="7"/>
      <c r="G124" s="7"/>
      <c r="H124" s="7"/>
      <c r="I124" s="7"/>
    </row>
    <row r="125" spans="4:15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4:15" x14ac:dyDescent="0.2">
      <c r="D126" s="13"/>
      <c r="E126" s="13"/>
      <c r="F126" s="13"/>
      <c r="G126" s="13"/>
      <c r="H126" s="13"/>
      <c r="I126" s="13"/>
      <c r="J126" s="11"/>
      <c r="K126" s="11"/>
      <c r="N126" s="12"/>
      <c r="O126" s="12"/>
    </row>
    <row r="127" spans="4:15" x14ac:dyDescent="0.2">
      <c r="D127" s="13"/>
      <c r="E127" s="13"/>
      <c r="F127" s="13"/>
      <c r="G127" s="13"/>
      <c r="H127" s="13"/>
      <c r="I127" s="13"/>
      <c r="J127" s="11"/>
      <c r="K127" s="11"/>
      <c r="N127" s="12"/>
      <c r="O127" s="12"/>
    </row>
    <row r="128" spans="4:15" x14ac:dyDescent="0.2">
      <c r="D128" s="13"/>
      <c r="E128" s="13"/>
      <c r="F128" s="13"/>
      <c r="G128" s="13"/>
      <c r="H128" s="13"/>
      <c r="I128" s="13"/>
      <c r="J128" s="11"/>
      <c r="K128" s="11"/>
      <c r="N128" s="12"/>
      <c r="O128" s="12"/>
    </row>
    <row r="129" spans="2:21" x14ac:dyDescent="0.2">
      <c r="D129" s="13"/>
      <c r="E129" s="13"/>
      <c r="F129" s="13"/>
      <c r="G129" s="13"/>
      <c r="H129" s="13"/>
      <c r="I129" s="13"/>
      <c r="J129" s="11"/>
      <c r="K129" s="11"/>
      <c r="N129" s="12"/>
      <c r="O129" s="12"/>
    </row>
    <row r="130" spans="2:21" x14ac:dyDescent="0.2">
      <c r="D130" s="13"/>
      <c r="E130" s="13"/>
      <c r="F130" s="13"/>
      <c r="G130" s="13"/>
      <c r="H130" s="13"/>
      <c r="I130" s="13"/>
      <c r="J130" s="11"/>
      <c r="K130" s="11"/>
      <c r="N130" s="12"/>
      <c r="O130" s="12"/>
    </row>
    <row r="131" spans="2:21" x14ac:dyDescent="0.2">
      <c r="D131" s="13"/>
      <c r="E131" s="13"/>
      <c r="F131" s="13"/>
      <c r="G131" s="13"/>
      <c r="H131" s="13"/>
      <c r="I131" s="13"/>
      <c r="N131" s="14"/>
      <c r="O131" s="14"/>
    </row>
    <row r="132" spans="2:21" x14ac:dyDescent="0.2">
      <c r="B132" s="15"/>
      <c r="C132" s="15"/>
      <c r="D132" s="13"/>
      <c r="E132" s="13"/>
      <c r="F132" s="13"/>
      <c r="G132" s="13"/>
      <c r="H132" s="13"/>
      <c r="I132" s="13"/>
      <c r="L132" s="15"/>
      <c r="M132" s="15"/>
      <c r="R132" s="15"/>
      <c r="S132" s="15"/>
      <c r="T132" s="15"/>
      <c r="U132" s="15"/>
    </row>
  </sheetData>
  <mergeCells count="11"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  <mergeCell ref="N36:O36"/>
  </mergeCells>
  <phoneticPr fontId="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6" zoomScale="70" zoomScaleNormal="70" workbookViewId="0">
      <selection activeCell="L55" sqref="L55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2.28515625" style="7" customWidth="1"/>
    <col min="11" max="11" width="14.570312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113651729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34095518.699999996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56825864.5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79556210.299999997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21</v>
      </c>
      <c r="B36" s="68" t="s">
        <v>17</v>
      </c>
      <c r="C36" s="69"/>
      <c r="D36" s="68" t="s">
        <v>7</v>
      </c>
      <c r="E36" s="69"/>
      <c r="F36" s="68" t="s">
        <v>16</v>
      </c>
      <c r="G36" s="69"/>
      <c r="H36" s="68" t="s">
        <v>15</v>
      </c>
      <c r="I36" s="69"/>
      <c r="J36" s="68" t="s">
        <v>20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27"/>
      <c r="C38" s="27"/>
      <c r="D38" s="27"/>
      <c r="E38" s="27"/>
      <c r="F38" s="27">
        <v>346634.39999999979</v>
      </c>
      <c r="G38" s="27">
        <v>9380716.7999999989</v>
      </c>
      <c r="H38" s="27"/>
      <c r="I38" s="27"/>
      <c r="J38" s="28"/>
      <c r="K38" s="28">
        <v>2104661</v>
      </c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1</v>
      </c>
      <c r="B39" s="27"/>
      <c r="C39" s="27"/>
      <c r="D39" s="27"/>
      <c r="E39" s="27"/>
      <c r="F39" s="27">
        <v>1431839.8853264088</v>
      </c>
      <c r="G39" s="27">
        <v>18701861.772965673</v>
      </c>
      <c r="H39" s="27"/>
      <c r="I39" s="27"/>
      <c r="J39" s="28"/>
      <c r="K39" s="28">
        <v>16977604</v>
      </c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27"/>
      <c r="C40" s="27"/>
      <c r="D40" s="27"/>
      <c r="E40" s="27"/>
      <c r="F40" s="27">
        <v>3625262.3999999976</v>
      </c>
      <c r="G40" s="27">
        <v>29056216.799999967</v>
      </c>
      <c r="H40" s="27"/>
      <c r="I40" s="27"/>
      <c r="J40" s="28">
        <v>0</v>
      </c>
      <c r="K40" s="28">
        <v>29465263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41"/>
      <c r="C41" s="41"/>
      <c r="D41" s="27"/>
      <c r="E41" s="27"/>
      <c r="F41" s="27">
        <v>7360552.1079914989</v>
      </c>
      <c r="G41" s="27">
        <v>36332171.123922981</v>
      </c>
      <c r="H41" s="27"/>
      <c r="I41" s="27"/>
      <c r="J41" s="28">
        <v>701553</v>
      </c>
      <c r="K41" s="28">
        <v>35077694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">
        <f t="shared" si="0"/>
        <v>4</v>
      </c>
      <c r="B42" s="41"/>
      <c r="C42" s="41"/>
      <c r="D42" s="27"/>
      <c r="E42" s="27"/>
      <c r="F42" s="27">
        <v>12694546.799999988</v>
      </c>
      <c r="G42" s="27">
        <v>42728066.399999969</v>
      </c>
      <c r="H42" s="27"/>
      <c r="I42" s="27"/>
      <c r="J42" s="28">
        <v>6454295</v>
      </c>
      <c r="K42" s="28">
        <v>39988571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0"/>
        <v>5</v>
      </c>
      <c r="B43" s="41"/>
      <c r="C43" s="41"/>
      <c r="D43" s="27"/>
      <c r="E43" s="27"/>
      <c r="F43" s="27">
        <v>19742366.608223606</v>
      </c>
      <c r="G43" s="27">
        <v>49166195.078009337</v>
      </c>
      <c r="H43" s="27"/>
      <c r="I43" s="27"/>
      <c r="J43" s="28">
        <v>15153563</v>
      </c>
      <c r="K43" s="28">
        <v>46583177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6</v>
      </c>
      <c r="B44" s="21">
        <v>16704487.169234499</v>
      </c>
      <c r="C44" s="41">
        <v>43817779.643887997</v>
      </c>
      <c r="D44" s="27"/>
      <c r="E44" s="27"/>
      <c r="F44" s="27">
        <v>27371479.199999977</v>
      </c>
      <c r="G44" s="27">
        <v>54434452.79999999</v>
      </c>
      <c r="H44" s="27"/>
      <c r="I44" s="27"/>
      <c r="J44" s="28">
        <v>24694696</v>
      </c>
      <c r="K44" s="28">
        <v>53177784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7</v>
      </c>
      <c r="B45" s="21">
        <v>24671593.270620801</v>
      </c>
      <c r="C45" s="41">
        <v>50417611.459978104</v>
      </c>
      <c r="D45" s="27"/>
      <c r="E45" s="27"/>
      <c r="F45" s="27">
        <v>34059970.739790253</v>
      </c>
      <c r="G45" s="27">
        <v>57372579.299807347</v>
      </c>
      <c r="H45" s="27"/>
      <c r="I45" s="27"/>
      <c r="J45" s="28">
        <v>32411789</v>
      </c>
      <c r="K45" s="28">
        <v>56685553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8</v>
      </c>
      <c r="B46" s="21">
        <v>33621077.639578797</v>
      </c>
      <c r="C46" s="41">
        <v>56087124.971746802</v>
      </c>
      <c r="D46" s="27"/>
      <c r="E46" s="27"/>
      <c r="F46" s="27">
        <v>39931409.99999997</v>
      </c>
      <c r="G46" s="27">
        <v>60434286.00000003</v>
      </c>
      <c r="H46" s="27"/>
      <c r="I46" s="27"/>
      <c r="J46" s="28">
        <v>36761423</v>
      </c>
      <c r="K46" s="28">
        <v>58930526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9</v>
      </c>
      <c r="B47" s="21">
        <v>41187350.999796703</v>
      </c>
      <c r="C47" s="41">
        <v>58594019.862595998</v>
      </c>
      <c r="D47" s="27"/>
      <c r="E47" s="27"/>
      <c r="F47" s="27">
        <v>44438530.430686936</v>
      </c>
      <c r="G47" s="27">
        <v>66222291.693682648</v>
      </c>
      <c r="H47" s="27"/>
      <c r="I47" s="27"/>
      <c r="J47" s="28">
        <v>42233543</v>
      </c>
      <c r="K47" s="28">
        <v>64823578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10</v>
      </c>
      <c r="B48" s="21">
        <v>45764377.9729257</v>
      </c>
      <c r="C48" s="41">
        <v>61912335.442253798</v>
      </c>
      <c r="D48" s="27"/>
      <c r="E48" s="27"/>
      <c r="F48" s="27">
        <v>48614786.399999961</v>
      </c>
      <c r="G48" s="27">
        <v>74591117.999999925</v>
      </c>
      <c r="H48" s="27"/>
      <c r="I48" s="27"/>
      <c r="J48" s="28">
        <v>45881624</v>
      </c>
      <c r="K48" s="28">
        <v>73663157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11</v>
      </c>
      <c r="B49" s="21">
        <v>48960512.006179102</v>
      </c>
      <c r="C49" s="41">
        <v>70804640.779218704</v>
      </c>
      <c r="D49" s="27"/>
      <c r="E49" s="27"/>
      <c r="F49" s="27">
        <v>53109937.021403551</v>
      </c>
      <c r="G49" s="27">
        <v>88501415.385372832</v>
      </c>
      <c r="H49" s="27"/>
      <c r="I49" s="27"/>
      <c r="J49" s="28">
        <v>50090947</v>
      </c>
      <c r="K49" s="28">
        <v>88395789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12</v>
      </c>
      <c r="B50" s="21">
        <v>52700136.601975702</v>
      </c>
      <c r="C50" s="41">
        <v>87402207.022074103</v>
      </c>
      <c r="D50" s="27"/>
      <c r="E50" s="27"/>
      <c r="F50" s="27">
        <v>57836584.799999975</v>
      </c>
      <c r="G50" s="27">
        <v>102351177.59999992</v>
      </c>
      <c r="H50" s="27"/>
      <c r="I50" s="27"/>
      <c r="J50" s="28">
        <v>54440581</v>
      </c>
      <c r="K50" s="28">
        <v>103268731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13</v>
      </c>
      <c r="B51" s="21">
        <v>57764247.795276202</v>
      </c>
      <c r="C51" s="41">
        <v>105579344.02374101</v>
      </c>
      <c r="D51" s="27"/>
      <c r="E51" s="27"/>
      <c r="F51" s="27">
        <v>63007707.429397136</v>
      </c>
      <c r="G51" s="27">
        <v>111089117.41475213</v>
      </c>
      <c r="H51" s="27"/>
      <c r="I51" s="27"/>
      <c r="J51" s="28">
        <v>59351458</v>
      </c>
      <c r="K51" s="28">
        <v>110143959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14</v>
      </c>
      <c r="B52" s="21">
        <v>64270294.408553198</v>
      </c>
      <c r="C52" s="41">
        <v>115254383.94731501</v>
      </c>
      <c r="D52" s="27"/>
      <c r="E52" s="27"/>
      <c r="F52" s="27">
        <v>68453912.399999991</v>
      </c>
      <c r="G52" s="27">
        <v>116233773.59999999</v>
      </c>
      <c r="H52" s="27"/>
      <c r="I52" s="27"/>
      <c r="J52" s="28">
        <v>63841403</v>
      </c>
      <c r="K52" s="28">
        <v>112529243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15</v>
      </c>
      <c r="B53" s="21">
        <v>73083978.576527506</v>
      </c>
      <c r="C53" s="41">
        <v>118036066.584821</v>
      </c>
      <c r="D53" s="27"/>
      <c r="E53" s="27"/>
      <c r="F53" s="27">
        <v>73905326.062327951</v>
      </c>
      <c r="G53" s="27">
        <v>117934225.09059815</v>
      </c>
      <c r="H53" s="27"/>
      <c r="I53" s="27"/>
      <c r="J53" s="28">
        <v>66928240</v>
      </c>
      <c r="K53" s="28">
        <v>113511418</v>
      </c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16</v>
      </c>
      <c r="B54" s="21">
        <v>80195330.922069997</v>
      </c>
      <c r="C54" s="41">
        <v>118605925.18069801</v>
      </c>
      <c r="D54" s="27"/>
      <c r="E54" s="27"/>
      <c r="F54" s="27">
        <v>79802552.399999961</v>
      </c>
      <c r="G54" s="27">
        <v>118663650.0000001</v>
      </c>
      <c r="H54" s="27"/>
      <c r="I54" s="27"/>
      <c r="J54" s="28">
        <v>71277874</v>
      </c>
      <c r="K54" s="28">
        <v>113651729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17</v>
      </c>
      <c r="B55" s="21">
        <v>86562389.989674404</v>
      </c>
      <c r="C55" s="41">
        <v>118796200</v>
      </c>
      <c r="D55" s="27"/>
      <c r="E55" s="27"/>
      <c r="F55" s="27">
        <v>86871139.795202568</v>
      </c>
      <c r="G55" s="27">
        <v>118761493.31041203</v>
      </c>
      <c r="H55" s="27"/>
      <c r="I55" s="27"/>
      <c r="J55" s="28">
        <v>79696521</v>
      </c>
      <c r="K55" s="28"/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18</v>
      </c>
      <c r="B56" s="21">
        <v>94519547.712183401</v>
      </c>
      <c r="C56" s="41">
        <v>118796200</v>
      </c>
      <c r="D56" s="27"/>
      <c r="E56" s="27"/>
      <c r="F56" s="27">
        <v>94359331.199999884</v>
      </c>
      <c r="G56" s="27">
        <v>118796400.00000012</v>
      </c>
      <c r="H56" s="27"/>
      <c r="I56" s="27"/>
      <c r="J56" s="28">
        <v>85589573</v>
      </c>
      <c r="K56" s="28"/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19</v>
      </c>
      <c r="B57" s="21">
        <v>104455080.62441599</v>
      </c>
      <c r="C57" s="41">
        <v>118796200</v>
      </c>
      <c r="D57" s="27"/>
      <c r="E57" s="27"/>
      <c r="F57" s="27">
        <v>102124166.11707638</v>
      </c>
      <c r="G57" s="27">
        <v>118796400.00000012</v>
      </c>
      <c r="H57" s="27"/>
      <c r="I57" s="27"/>
      <c r="J57" s="28">
        <v>94288842</v>
      </c>
      <c r="K57" s="28"/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20</v>
      </c>
      <c r="B58" s="21">
        <v>110986239.650392</v>
      </c>
      <c r="C58" s="41">
        <v>118796200</v>
      </c>
      <c r="D58" s="27"/>
      <c r="E58" s="27"/>
      <c r="F58" s="27">
        <v>108669610.79999991</v>
      </c>
      <c r="G58" s="27">
        <v>118796400.00000012</v>
      </c>
      <c r="H58" s="27"/>
      <c r="I58" s="27"/>
      <c r="J58" s="28">
        <v>101585002</v>
      </c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21</v>
      </c>
      <c r="B59" s="41">
        <v>115653284.96442901</v>
      </c>
      <c r="C59" s="41">
        <v>118796200</v>
      </c>
      <c r="D59" s="27"/>
      <c r="E59" s="27"/>
      <c r="F59" s="27">
        <v>112990081.50584055</v>
      </c>
      <c r="G59" s="27">
        <v>118796400.00000012</v>
      </c>
      <c r="H59" s="27"/>
      <c r="I59" s="27"/>
      <c r="J59" s="28">
        <v>107337744</v>
      </c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22</v>
      </c>
      <c r="B60" s="41">
        <v>117993568.655636</v>
      </c>
      <c r="C60" s="41">
        <v>118796200</v>
      </c>
      <c r="D60" s="27"/>
      <c r="E60" s="27"/>
      <c r="F60" s="27">
        <v>115841333.9999999</v>
      </c>
      <c r="G60" s="27">
        <v>118796400.00000012</v>
      </c>
      <c r="H60" s="27"/>
      <c r="I60" s="27"/>
      <c r="J60" s="28">
        <v>110564892</v>
      </c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23</v>
      </c>
      <c r="B61" s="41">
        <v>118684160.004878</v>
      </c>
      <c r="C61" s="41">
        <v>118796200</v>
      </c>
      <c r="D61" s="27"/>
      <c r="E61" s="27"/>
      <c r="F61" s="27">
        <v>117444829.55612752</v>
      </c>
      <c r="G61" s="27">
        <v>118796400.00000012</v>
      </c>
      <c r="H61" s="27"/>
      <c r="I61" s="27"/>
      <c r="J61" s="28">
        <v>112669553</v>
      </c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24</v>
      </c>
      <c r="B62" s="41">
        <v>118796200</v>
      </c>
      <c r="C62" s="41">
        <v>118796200</v>
      </c>
      <c r="D62" s="27"/>
      <c r="E62" s="27"/>
      <c r="F62" s="27">
        <v>118314555.60000004</v>
      </c>
      <c r="G62" s="27">
        <v>118796400.00000012</v>
      </c>
      <c r="H62" s="27"/>
      <c r="I62" s="27"/>
      <c r="J62" s="28">
        <v>112809864</v>
      </c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25</v>
      </c>
      <c r="B63" s="41">
        <v>118796200</v>
      </c>
      <c r="C63" s="41">
        <v>118796200</v>
      </c>
      <c r="D63" s="27"/>
      <c r="E63" s="27"/>
      <c r="F63" s="27">
        <v>118615858.41533029</v>
      </c>
      <c r="G63" s="27">
        <v>118796400.00000012</v>
      </c>
      <c r="H63" s="27"/>
      <c r="I63" s="27"/>
      <c r="J63" s="28">
        <v>113511418</v>
      </c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26</v>
      </c>
      <c r="B64" s="41">
        <v>118796200</v>
      </c>
      <c r="C64" s="41">
        <v>118796200</v>
      </c>
      <c r="D64" s="27"/>
      <c r="E64" s="27"/>
      <c r="F64" s="27">
        <v>118751697.60000013</v>
      </c>
      <c r="G64" s="27">
        <v>118796400.00000012</v>
      </c>
      <c r="H64" s="27"/>
      <c r="I64" s="27"/>
      <c r="J64" s="28">
        <v>113651729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27</v>
      </c>
      <c r="B65" s="41">
        <v>118796200</v>
      </c>
      <c r="C65" s="41">
        <v>118796200</v>
      </c>
      <c r="D65" s="27"/>
      <c r="E65" s="27"/>
      <c r="F65" s="27">
        <v>118784187.60027505</v>
      </c>
      <c r="G65" s="27">
        <v>118796400.00000012</v>
      </c>
      <c r="H65" s="27"/>
      <c r="I65" s="27"/>
      <c r="J65" s="28"/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28</v>
      </c>
      <c r="B66" s="41">
        <v>118796200</v>
      </c>
      <c r="C66" s="41">
        <v>118796200</v>
      </c>
      <c r="D66" s="27"/>
      <c r="E66" s="27"/>
      <c r="F66" s="27">
        <v>118796400.00000012</v>
      </c>
      <c r="G66" s="27">
        <v>118796400.00000012</v>
      </c>
      <c r="H66" s="27"/>
      <c r="I66" s="27"/>
      <c r="J66" s="28"/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8">
        <f t="shared" si="0"/>
        <v>29</v>
      </c>
      <c r="B67" s="41">
        <v>118796200</v>
      </c>
      <c r="C67" s="41">
        <v>118796200</v>
      </c>
      <c r="D67" s="27"/>
      <c r="E67" s="27"/>
      <c r="F67" s="27">
        <v>118796400.00000012</v>
      </c>
      <c r="G67" s="27"/>
      <c r="H67" s="27"/>
      <c r="I67" s="27"/>
      <c r="J67" s="28"/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8">
        <f t="shared" si="0"/>
        <v>30</v>
      </c>
      <c r="B68" s="41">
        <v>118796200</v>
      </c>
      <c r="C68" s="41">
        <v>118796200</v>
      </c>
      <c r="D68" s="27"/>
      <c r="E68" s="27"/>
      <c r="F68" s="27">
        <v>118796400.00000012</v>
      </c>
      <c r="G68" s="27"/>
      <c r="H68" s="27"/>
      <c r="I68" s="27"/>
      <c r="J68" s="28"/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>8.0690359413079449</v>
      </c>
      <c r="C70" s="24" t="str">
        <f t="shared" si="1"/>
        <v/>
      </c>
      <c r="D70" s="24" t="str">
        <f t="shared" si="1"/>
        <v/>
      </c>
      <c r="E70" s="24" t="str">
        <f t="shared" si="1"/>
        <v/>
      </c>
      <c r="F70" s="24">
        <f t="shared" si="1"/>
        <v>7.0065589810510742</v>
      </c>
      <c r="G70" s="24">
        <f t="shared" si="1"/>
        <v>2.7156785171708049</v>
      </c>
      <c r="H70" s="24" t="str">
        <f t="shared" si="1"/>
        <v/>
      </c>
      <c r="I70" s="24" t="str">
        <f t="shared" si="1"/>
        <v/>
      </c>
      <c r="J70" s="24">
        <f t="shared" ref="J70:K74" si="2">IF(OR(MIN(J$38:J$69)&gt;$A4*$AC$3,SUM(J$38:J$69)=0),"",(LOG10(($A4*$AC$3)/INDEX(J$38:J$69,MATCH($A4*$AC$3,J$38:J$69)))/LOG10(INDEX(J$38:J$69,MATCH($A4*$AC$3,J$38:J$69))/INDEX(J$38:J$69,1+MATCH($A4*$AC$3,J$38:J$69))))*(INDEX($A$38:$A$69,MATCH($A4*$AC$3,J$38:J$69))-INDEX($A$38:$A$69,1+MATCH($A4*$AC$3,J$38:J$69)))+INDEX($A$38:$A$69,MATCH($A4*$AC$3,J$38:J$69)))</f>
        <v>7.4021681448613341</v>
      </c>
      <c r="K70" s="24">
        <f t="shared" si="2"/>
        <v>2.837115462243585</v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3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3"/>
        <v/>
      </c>
      <c r="T70" s="24" t="str">
        <f t="shared" si="3"/>
        <v/>
      </c>
      <c r="U70" s="24" t="str">
        <f t="shared" si="3"/>
        <v/>
      </c>
    </row>
    <row r="71" spans="1:43" x14ac:dyDescent="0.2">
      <c r="A71" s="23" t="s">
        <v>9</v>
      </c>
      <c r="B71" s="24">
        <f t="shared" si="1"/>
        <v>12.821492136766309</v>
      </c>
      <c r="C71" s="24">
        <f t="shared" si="1"/>
        <v>8.2992542545020758</v>
      </c>
      <c r="D71" s="24" t="str">
        <f t="shared" si="1"/>
        <v/>
      </c>
      <c r="E71" s="24" t="str">
        <f t="shared" si="1"/>
        <v/>
      </c>
      <c r="F71" s="24">
        <f t="shared" si="1"/>
        <v>11.79321524533281</v>
      </c>
      <c r="G71" s="24">
        <f t="shared" si="1"/>
        <v>6.8178611488671406</v>
      </c>
      <c r="H71" s="24" t="str">
        <f t="shared" si="1"/>
        <v/>
      </c>
      <c r="I71" s="24" t="str">
        <f t="shared" si="1"/>
        <v/>
      </c>
      <c r="J71" s="24">
        <f t="shared" si="2"/>
        <v>12.496506929392636</v>
      </c>
      <c r="K71" s="24">
        <f t="shared" si="2"/>
        <v>7.0636511808778453</v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3"/>
        <v/>
      </c>
      <c r="S71" s="24" t="str">
        <f t="shared" si="3"/>
        <v/>
      </c>
      <c r="T71" s="24" t="str">
        <f t="shared" si="3"/>
        <v/>
      </c>
      <c r="U71" s="24" t="str">
        <f t="shared" si="3"/>
        <v/>
      </c>
    </row>
    <row r="72" spans="1:43" x14ac:dyDescent="0.2">
      <c r="A72" s="23" t="s">
        <v>10</v>
      </c>
      <c r="B72" s="24">
        <f t="shared" si="1"/>
        <v>15.913829316801433</v>
      </c>
      <c r="C72" s="24">
        <f t="shared" si="1"/>
        <v>11.553378411562189</v>
      </c>
      <c r="D72" s="24" t="str">
        <f t="shared" si="1"/>
        <v/>
      </c>
      <c r="E72" s="24" t="str">
        <f t="shared" si="1"/>
        <v/>
      </c>
      <c r="F72" s="24">
        <f t="shared" si="1"/>
        <v>15.959728469015248</v>
      </c>
      <c r="G72" s="24">
        <f t="shared" si="1"/>
        <v>10.376862407120228</v>
      </c>
      <c r="H72" s="24" t="str">
        <f t="shared" si="1"/>
        <v/>
      </c>
      <c r="I72" s="24" t="str">
        <f t="shared" si="1"/>
        <v/>
      </c>
      <c r="J72" s="24">
        <f t="shared" si="2"/>
        <v>16.984216101787538</v>
      </c>
      <c r="K72" s="24">
        <f t="shared" si="2"/>
        <v>10.422117104120158</v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3"/>
        <v/>
      </c>
      <c r="S72" s="24" t="str">
        <f t="shared" si="3"/>
        <v/>
      </c>
      <c r="T72" s="24" t="str">
        <f t="shared" si="3"/>
        <v/>
      </c>
      <c r="U72" s="24" t="str">
        <f t="shared" si="3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4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4"/>
        <v/>
      </c>
      <c r="H73" s="24" t="str">
        <f t="shared" si="4"/>
        <v/>
      </c>
      <c r="I73" s="24" t="str">
        <f t="shared" si="4"/>
        <v/>
      </c>
      <c r="J73" s="24" t="e">
        <f t="shared" si="2"/>
        <v>#DIV/0!</v>
      </c>
      <c r="K73" s="24" t="str">
        <f t="shared" si="2"/>
        <v/>
      </c>
      <c r="L73" s="24" t="str">
        <f t="shared" si="4"/>
        <v/>
      </c>
      <c r="M73" s="24" t="str">
        <f t="shared" si="4"/>
        <v/>
      </c>
      <c r="N73" s="24" t="str">
        <f t="shared" si="4"/>
        <v/>
      </c>
      <c r="O73" s="24" t="str">
        <f t="shared" si="4"/>
        <v/>
      </c>
      <c r="P73" s="24" t="str">
        <f t="shared" si="4"/>
        <v/>
      </c>
      <c r="Q73" s="24" t="str">
        <f t="shared" si="4"/>
        <v/>
      </c>
      <c r="R73" s="24" t="str">
        <f t="shared" si="4"/>
        <v/>
      </c>
      <c r="S73" s="24" t="str">
        <f t="shared" si="4"/>
        <v/>
      </c>
      <c r="T73" s="24" t="str">
        <f t="shared" si="4"/>
        <v/>
      </c>
      <c r="U73" s="24" t="str">
        <f t="shared" si="4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5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5"/>
        <v/>
      </c>
      <c r="H74" s="24" t="str">
        <f t="shared" si="5"/>
        <v/>
      </c>
      <c r="I74" s="24" t="str">
        <f t="shared" si="5"/>
        <v/>
      </c>
      <c r="J74" s="24" t="e">
        <f t="shared" si="2"/>
        <v>#DIV/0!</v>
      </c>
      <c r="K74" s="24" t="str">
        <f t="shared" si="2"/>
        <v/>
      </c>
      <c r="L74" s="24" t="str">
        <f t="shared" si="5"/>
        <v/>
      </c>
      <c r="M74" s="24" t="str">
        <f t="shared" si="5"/>
        <v/>
      </c>
      <c r="N74" s="24" t="str">
        <f t="shared" si="5"/>
        <v/>
      </c>
      <c r="O74" s="24" t="str">
        <f t="shared" si="5"/>
        <v/>
      </c>
      <c r="P74" s="24" t="str">
        <f t="shared" si="5"/>
        <v/>
      </c>
      <c r="Q74" s="24" t="str">
        <f t="shared" si="5"/>
        <v/>
      </c>
      <c r="R74" s="24" t="str">
        <f t="shared" si="5"/>
        <v/>
      </c>
      <c r="S74" s="24" t="str">
        <f t="shared" si="5"/>
        <v/>
      </c>
      <c r="T74" s="24" t="str">
        <f t="shared" si="5"/>
        <v/>
      </c>
      <c r="U74" s="24" t="str">
        <f t="shared" si="5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ht="54" customHeight="1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7" workbookViewId="0">
      <selection activeCell="G64" sqref="G64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87703000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26310900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43851500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61392099.999999993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18</v>
      </c>
      <c r="B36" s="68" t="s">
        <v>17</v>
      </c>
      <c r="C36" s="69"/>
      <c r="D36" s="68" t="s">
        <v>7</v>
      </c>
      <c r="E36" s="69"/>
      <c r="F36" s="68" t="s">
        <v>16</v>
      </c>
      <c r="G36" s="69"/>
      <c r="H36" s="68" t="s">
        <v>15</v>
      </c>
      <c r="I36" s="69"/>
      <c r="J36" s="68" t="s">
        <v>20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7.2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-6</v>
      </c>
      <c r="B38" s="27"/>
      <c r="C38" s="41"/>
      <c r="D38" s="27"/>
      <c r="E38" s="27"/>
      <c r="F38" s="27"/>
      <c r="G38" s="27"/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-5</v>
      </c>
      <c r="B39" s="27"/>
      <c r="C39" s="41"/>
      <c r="D39" s="27"/>
      <c r="E39" s="27"/>
      <c r="F39" s="27"/>
      <c r="G39" s="27"/>
      <c r="H39" s="27"/>
      <c r="I39" s="27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-4</v>
      </c>
      <c r="B40" s="27"/>
      <c r="C40" s="41"/>
      <c r="D40" s="27"/>
      <c r="E40" s="27"/>
      <c r="F40" s="27"/>
      <c r="G40" s="27">
        <v>0</v>
      </c>
      <c r="H40" s="27"/>
      <c r="I40" s="27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-3</v>
      </c>
      <c r="B41" s="27"/>
      <c r="C41" s="41"/>
      <c r="D41" s="27"/>
      <c r="E41" s="27"/>
      <c r="F41" s="27"/>
      <c r="G41" s="27">
        <v>273488.17071327701</v>
      </c>
      <c r="H41" s="27"/>
      <c r="I41" s="27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">
        <f t="shared" si="0"/>
        <v>-2</v>
      </c>
      <c r="B42" s="27"/>
      <c r="C42" s="41"/>
      <c r="D42" s="27"/>
      <c r="E42" s="27"/>
      <c r="F42" s="27"/>
      <c r="G42" s="27">
        <v>1013781.5999999995</v>
      </c>
      <c r="H42" s="27"/>
      <c r="I42" s="27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0"/>
        <v>-1</v>
      </c>
      <c r="B43" s="27"/>
      <c r="C43" s="41"/>
      <c r="D43" s="27"/>
      <c r="E43" s="27"/>
      <c r="F43" s="27"/>
      <c r="G43" s="27">
        <v>5543542.0425733803</v>
      </c>
      <c r="H43" s="27"/>
      <c r="I43" s="27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0</v>
      </c>
      <c r="B44" s="27"/>
      <c r="C44" s="21">
        <v>4915484.5296743698</v>
      </c>
      <c r="D44" s="27"/>
      <c r="E44" s="27"/>
      <c r="F44" s="27"/>
      <c r="G44" s="27">
        <v>12819499.199999984</v>
      </c>
      <c r="H44" s="27"/>
      <c r="I44" s="27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1</v>
      </c>
      <c r="B45" s="27"/>
      <c r="C45" s="21">
        <v>11653455.2205882</v>
      </c>
      <c r="D45" s="27"/>
      <c r="E45" s="27"/>
      <c r="F45" s="27"/>
      <c r="G45" s="27">
        <v>20019506.675537679</v>
      </c>
      <c r="H45" s="27"/>
      <c r="I45" s="27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2</v>
      </c>
      <c r="B46" s="27"/>
      <c r="C46" s="21">
        <v>19218758.279936999</v>
      </c>
      <c r="D46" s="27"/>
      <c r="E46" s="27"/>
      <c r="F46" s="27"/>
      <c r="G46" s="27">
        <v>26921288.399999965</v>
      </c>
      <c r="H46" s="27"/>
      <c r="I46" s="27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3</v>
      </c>
      <c r="B47" s="27"/>
      <c r="C47" s="21">
        <v>28597584.4852941</v>
      </c>
      <c r="D47" s="27"/>
      <c r="E47" s="27"/>
      <c r="F47" s="27"/>
      <c r="G47" s="27">
        <v>32327552.540427532</v>
      </c>
      <c r="H47" s="27"/>
      <c r="I47" s="27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4</v>
      </c>
      <c r="B48" s="27"/>
      <c r="C48" s="21">
        <v>34612401.066176496</v>
      </c>
      <c r="D48" s="27"/>
      <c r="E48" s="27"/>
      <c r="F48" s="27"/>
      <c r="G48" s="27">
        <v>36859001.999999955</v>
      </c>
      <c r="H48" s="27"/>
      <c r="I48" s="27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5</v>
      </c>
      <c r="B49" s="27"/>
      <c r="C49" s="21">
        <v>38888642.198004201</v>
      </c>
      <c r="D49" s="27"/>
      <c r="E49" s="27"/>
      <c r="F49" s="27"/>
      <c r="G49" s="27">
        <v>40332257.060665362</v>
      </c>
      <c r="H49" s="27"/>
      <c r="I49" s="27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6</v>
      </c>
      <c r="B50" s="27"/>
      <c r="C50" s="21">
        <v>42380187.6601891</v>
      </c>
      <c r="D50" s="27"/>
      <c r="E50" s="27"/>
      <c r="F50" s="27"/>
      <c r="G50" s="27">
        <v>43780571.999999985</v>
      </c>
      <c r="H50" s="27"/>
      <c r="I50" s="27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7</v>
      </c>
      <c r="B51" s="27"/>
      <c r="C51" s="21">
        <v>45586432.862395003</v>
      </c>
      <c r="D51" s="27"/>
      <c r="E51" s="27"/>
      <c r="F51" s="27"/>
      <c r="G51" s="27">
        <v>47942966.914004244</v>
      </c>
      <c r="H51" s="27"/>
      <c r="I51" s="27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8</v>
      </c>
      <c r="B52" s="27"/>
      <c r="C52" s="21">
        <v>52608868.928571403</v>
      </c>
      <c r="D52" s="27"/>
      <c r="E52" s="27"/>
      <c r="F52" s="27"/>
      <c r="G52" s="27">
        <v>53427454.799999952</v>
      </c>
      <c r="H52" s="27"/>
      <c r="I52" s="27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9</v>
      </c>
      <c r="B53" s="27"/>
      <c r="C53" s="21">
        <v>64799145.425420202</v>
      </c>
      <c r="D53" s="27"/>
      <c r="E53" s="27"/>
      <c r="F53" s="27"/>
      <c r="G53" s="27">
        <v>64072075.40423099</v>
      </c>
      <c r="H53" s="27"/>
      <c r="I53" s="27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10</v>
      </c>
      <c r="B54" s="27"/>
      <c r="C54" s="21">
        <v>78655256.840861395</v>
      </c>
      <c r="D54" s="27"/>
      <c r="E54" s="27"/>
      <c r="F54" s="27"/>
      <c r="G54" s="27">
        <v>75086720.400000006</v>
      </c>
      <c r="H54" s="27"/>
      <c r="I54" s="27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11</v>
      </c>
      <c r="B55" s="27"/>
      <c r="C55" s="21">
        <v>85104309.438025206</v>
      </c>
      <c r="D55" s="27"/>
      <c r="E55" s="27"/>
      <c r="F55" s="27"/>
      <c r="G55" s="27">
        <v>82281309.314358056</v>
      </c>
      <c r="H55" s="27"/>
      <c r="I55" s="27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12</v>
      </c>
      <c r="B56" s="27"/>
      <c r="C56" s="21">
        <v>87351204.926470593</v>
      </c>
      <c r="D56" s="27"/>
      <c r="E56" s="27"/>
      <c r="F56" s="27"/>
      <c r="G56" s="27">
        <v>86360005.200000018</v>
      </c>
      <c r="H56" s="27"/>
      <c r="I56" s="27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13</v>
      </c>
      <c r="B57" s="27"/>
      <c r="C57" s="21">
        <v>87663566.966911793</v>
      </c>
      <c r="D57" s="27"/>
      <c r="E57" s="27"/>
      <c r="F57" s="27"/>
      <c r="G57" s="27">
        <v>87310717.052059814</v>
      </c>
      <c r="H57" s="27"/>
      <c r="I57" s="27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14</v>
      </c>
      <c r="B58" s="27"/>
      <c r="C58" s="21">
        <v>87703200</v>
      </c>
      <c r="D58" s="27"/>
      <c r="E58" s="27"/>
      <c r="F58" s="27"/>
      <c r="G58" s="27">
        <v>87681067.200000018</v>
      </c>
      <c r="H58" s="27"/>
      <c r="I58" s="27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15</v>
      </c>
      <c r="B59" s="27"/>
      <c r="C59" s="21">
        <v>87703200</v>
      </c>
      <c r="D59" s="27"/>
      <c r="E59" s="27"/>
      <c r="F59" s="27"/>
      <c r="G59" s="27">
        <v>87697575.625429556</v>
      </c>
      <c r="H59" s="27"/>
      <c r="I59" s="27"/>
      <c r="J59" s="28"/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16</v>
      </c>
      <c r="B60" s="27"/>
      <c r="C60" s="21">
        <v>87703200</v>
      </c>
      <c r="D60" s="27"/>
      <c r="E60" s="27"/>
      <c r="F60" s="27"/>
      <c r="G60" s="27">
        <v>87703200.000000045</v>
      </c>
      <c r="H60" s="27"/>
      <c r="I60" s="27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17</v>
      </c>
      <c r="B61" s="27"/>
      <c r="C61" s="21">
        <v>87703200</v>
      </c>
      <c r="D61" s="27"/>
      <c r="E61" s="27"/>
      <c r="F61" s="27"/>
      <c r="G61" s="27">
        <v>87703200.000000045</v>
      </c>
      <c r="H61" s="27"/>
      <c r="I61" s="27"/>
      <c r="J61" s="27"/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18</v>
      </c>
      <c r="B62" s="27"/>
      <c r="C62" s="41">
        <v>87703200</v>
      </c>
      <c r="D62" s="27"/>
      <c r="E62" s="27"/>
      <c r="F62" s="27"/>
      <c r="G62" s="27">
        <v>87703200.000000045</v>
      </c>
      <c r="H62" s="27"/>
      <c r="I62" s="27"/>
      <c r="J62" s="27"/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19</v>
      </c>
      <c r="B63" s="27"/>
      <c r="C63" s="41">
        <v>87703200</v>
      </c>
      <c r="D63" s="27"/>
      <c r="E63" s="27"/>
      <c r="F63" s="27"/>
      <c r="G63" s="27">
        <v>87703200.000000045</v>
      </c>
      <c r="H63" s="27"/>
      <c r="I63" s="27"/>
      <c r="J63" s="27"/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20</v>
      </c>
      <c r="B64" s="27"/>
      <c r="C64" s="39"/>
      <c r="D64" s="27"/>
      <c r="E64" s="27"/>
      <c r="F64" s="27"/>
      <c r="G64" s="27">
        <v>87703200.000000045</v>
      </c>
      <c r="H64" s="27"/>
      <c r="I64" s="27"/>
      <c r="J64" s="27"/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21</v>
      </c>
      <c r="B65" s="27"/>
      <c r="C65" s="39"/>
      <c r="D65" s="27"/>
      <c r="E65" s="27"/>
      <c r="F65" s="27"/>
      <c r="G65" s="27"/>
      <c r="H65" s="27"/>
      <c r="I65" s="27"/>
      <c r="J65" s="27"/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22</v>
      </c>
      <c r="B66" s="27"/>
      <c r="C66" s="39"/>
      <c r="D66" s="27"/>
      <c r="E66" s="27"/>
      <c r="F66" s="27"/>
      <c r="G66" s="27"/>
      <c r="H66" s="27"/>
      <c r="I66" s="27"/>
      <c r="J66" s="27"/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8">
        <f t="shared" si="0"/>
        <v>23</v>
      </c>
      <c r="B67" s="27"/>
      <c r="C67" s="39"/>
      <c r="D67" s="27"/>
      <c r="E67" s="27"/>
      <c r="F67" s="27"/>
      <c r="G67" s="27"/>
      <c r="H67" s="27"/>
      <c r="I67" s="27"/>
      <c r="J67" s="27"/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8">
        <f t="shared" si="0"/>
        <v>24</v>
      </c>
      <c r="B68" s="27"/>
      <c r="C68" s="41"/>
      <c r="D68" s="27"/>
      <c r="E68" s="27"/>
      <c r="F68" s="27"/>
      <c r="G68" s="27"/>
      <c r="H68" s="27"/>
      <c r="I68" s="27"/>
      <c r="J68" s="27"/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 t="str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>
        <f t="shared" si="1"/>
        <v>2.7903082081873904</v>
      </c>
      <c r="D70" s="24" t="str">
        <f t="shared" si="1"/>
        <v/>
      </c>
      <c r="E70" s="24" t="str">
        <f t="shared" si="1"/>
        <v/>
      </c>
      <c r="F70" s="24" t="str">
        <f t="shared" si="1"/>
        <v/>
      </c>
      <c r="G70" s="24">
        <f t="shared" si="1"/>
        <v>1.9225750514629487</v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 t="str">
        <f t="shared" si="1"/>
        <v/>
      </c>
      <c r="C71" s="24">
        <f t="shared" si="1"/>
        <v>6.4679601668220812</v>
      </c>
      <c r="D71" s="24" t="str">
        <f t="shared" si="1"/>
        <v/>
      </c>
      <c r="E71" s="24" t="str">
        <f t="shared" si="1"/>
        <v/>
      </c>
      <c r="F71" s="24" t="str">
        <f t="shared" si="1"/>
        <v/>
      </c>
      <c r="G71" s="24">
        <f t="shared" si="1"/>
        <v>6.0178235358670165</v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 t="str">
        <f t="shared" si="1"/>
        <v/>
      </c>
      <c r="C72" s="24">
        <f t="shared" si="1"/>
        <v>8.7408384946544668</v>
      </c>
      <c r="D72" s="24" t="str">
        <f t="shared" si="1"/>
        <v/>
      </c>
      <c r="E72" s="24" t="str">
        <f t="shared" si="1"/>
        <v/>
      </c>
      <c r="F72" s="24" t="str">
        <f t="shared" si="1"/>
        <v/>
      </c>
      <c r="G72" s="24">
        <f t="shared" si="1"/>
        <v>8.7648252244883444</v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e">
        <f t="shared" si="3"/>
        <v>#DIV/0!</v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e">
        <f t="shared" si="4"/>
        <v>#DIV/0!</v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</mergeCells>
  <phoneticPr fontId="5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7" workbookViewId="0">
      <selection activeCell="G62" sqref="G62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136486000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40945800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68243000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95540200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5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4</v>
      </c>
      <c r="B36" s="68" t="s">
        <v>13</v>
      </c>
      <c r="C36" s="69"/>
      <c r="D36" s="68" t="s">
        <v>7</v>
      </c>
      <c r="E36" s="69"/>
      <c r="F36" s="68" t="s">
        <v>12</v>
      </c>
      <c r="G36" s="69"/>
      <c r="H36" s="68" t="s">
        <v>6</v>
      </c>
      <c r="I36" s="69"/>
      <c r="J36" s="68" t="s">
        <v>11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50.2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27"/>
      <c r="C38" s="41">
        <v>0</v>
      </c>
      <c r="D38" s="27"/>
      <c r="E38" s="27"/>
      <c r="F38" s="27"/>
      <c r="G38" s="27">
        <v>1027462.399999999</v>
      </c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1</v>
      </c>
      <c r="B39" s="27"/>
      <c r="C39" s="21">
        <v>575338.486564124</v>
      </c>
      <c r="D39" s="27"/>
      <c r="E39" s="27"/>
      <c r="F39" s="27"/>
      <c r="G39" s="27">
        <v>9756696.5239557438</v>
      </c>
      <c r="H39" s="27"/>
      <c r="I39" s="27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27"/>
      <c r="C40" s="21">
        <v>2289991.4375304999</v>
      </c>
      <c r="D40" s="27"/>
      <c r="E40" s="27"/>
      <c r="F40" s="27"/>
      <c r="G40" s="27">
        <v>19107911.59999999</v>
      </c>
      <c r="H40" s="27"/>
      <c r="I40" s="27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27"/>
      <c r="C41" s="21">
        <v>7616992.6615041904</v>
      </c>
      <c r="D41" s="27"/>
      <c r="E41" s="27"/>
      <c r="F41" s="27"/>
      <c r="G41" s="27">
        <v>29906163.31840951</v>
      </c>
      <c r="H41" s="27"/>
      <c r="I41" s="27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">
        <f t="shared" si="0"/>
        <v>4</v>
      </c>
      <c r="B42" s="27"/>
      <c r="C42" s="21">
        <v>22175906.747427601</v>
      </c>
      <c r="D42" s="27"/>
      <c r="E42" s="27"/>
      <c r="F42" s="27"/>
      <c r="G42" s="27">
        <v>39761769.999999993</v>
      </c>
      <c r="H42" s="27"/>
      <c r="I42" s="27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0"/>
        <v>5</v>
      </c>
      <c r="B43" s="27"/>
      <c r="C43" s="21">
        <v>36984135.818393998</v>
      </c>
      <c r="D43" s="27"/>
      <c r="E43" s="27"/>
      <c r="F43" s="27"/>
      <c r="G43" s="27">
        <v>46305386.734834731</v>
      </c>
      <c r="H43" s="27"/>
      <c r="I43" s="27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6</v>
      </c>
      <c r="B44" s="27"/>
      <c r="C44" s="21">
        <v>45685064.709875897</v>
      </c>
      <c r="D44" s="27"/>
      <c r="E44" s="27"/>
      <c r="F44" s="27"/>
      <c r="G44" s="27">
        <v>52180595.199999951</v>
      </c>
      <c r="H44" s="27"/>
      <c r="I44" s="27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7</v>
      </c>
      <c r="B45" s="27"/>
      <c r="C45" s="21">
        <v>52688277.274636701</v>
      </c>
      <c r="D45" s="27"/>
      <c r="E45" s="27"/>
      <c r="F45" s="27"/>
      <c r="G45" s="27">
        <v>59599869.063312322</v>
      </c>
      <c r="H45" s="27"/>
      <c r="I45" s="27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8</v>
      </c>
      <c r="B46" s="27"/>
      <c r="C46" s="21">
        <v>60406617.4910364</v>
      </c>
      <c r="D46" s="27"/>
      <c r="E46" s="27"/>
      <c r="F46" s="27"/>
      <c r="G46" s="27">
        <v>65465888.399999924</v>
      </c>
      <c r="H46" s="27"/>
      <c r="I46" s="27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9</v>
      </c>
      <c r="B47" s="27"/>
      <c r="C47" s="21">
        <v>66405524.047523104</v>
      </c>
      <c r="D47" s="27"/>
      <c r="E47" s="27"/>
      <c r="F47" s="27"/>
      <c r="G47" s="27">
        <v>67690217.3311221</v>
      </c>
      <c r="H47" s="27"/>
      <c r="I47" s="27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10</v>
      </c>
      <c r="B48" s="27"/>
      <c r="C48" s="21">
        <v>69056486.519147098</v>
      </c>
      <c r="D48" s="27"/>
      <c r="E48" s="27"/>
      <c r="F48" s="27"/>
      <c r="G48" s="27">
        <v>69878147.999999955</v>
      </c>
      <c r="H48" s="27"/>
      <c r="I48" s="27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11</v>
      </c>
      <c r="B49" s="27"/>
      <c r="C49" s="21">
        <v>71014907.365651906</v>
      </c>
      <c r="D49" s="27"/>
      <c r="E49" s="27"/>
      <c r="F49" s="27"/>
      <c r="G49" s="27">
        <v>74603603.224016652</v>
      </c>
      <c r="H49" s="27"/>
      <c r="I49" s="27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12</v>
      </c>
      <c r="B50" s="27"/>
      <c r="C50" s="21">
        <v>75434819.016866505</v>
      </c>
      <c r="D50" s="27"/>
      <c r="E50" s="27"/>
      <c r="F50" s="27"/>
      <c r="G50" s="27">
        <v>82064976.799999952</v>
      </c>
      <c r="H50" s="27"/>
      <c r="I50" s="27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13</v>
      </c>
      <c r="B51" s="27"/>
      <c r="C51" s="21">
        <v>83413188.102683797</v>
      </c>
      <c r="D51" s="27"/>
      <c r="E51" s="27"/>
      <c r="F51" s="27"/>
      <c r="G51" s="27">
        <v>96509042.616132453</v>
      </c>
      <c r="H51" s="27"/>
      <c r="I51" s="27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14</v>
      </c>
      <c r="B52" s="27"/>
      <c r="C52" s="21">
        <v>97254078.892542705</v>
      </c>
      <c r="D52" s="27"/>
      <c r="E52" s="27"/>
      <c r="F52" s="27"/>
      <c r="G52" s="27">
        <v>112610359.59999993</v>
      </c>
      <c r="H52" s="27"/>
      <c r="I52" s="27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15</v>
      </c>
      <c r="B53" s="27"/>
      <c r="C53" s="21">
        <v>113821025.866129</v>
      </c>
      <c r="D53" s="27"/>
      <c r="E53" s="27"/>
      <c r="F53" s="27"/>
      <c r="G53" s="27">
        <v>124721197.81340067</v>
      </c>
      <c r="H53" s="27"/>
      <c r="I53" s="27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16</v>
      </c>
      <c r="B54" s="27"/>
      <c r="C54" s="21">
        <v>128428586.778402</v>
      </c>
      <c r="D54" s="27"/>
      <c r="E54" s="27"/>
      <c r="F54" s="27"/>
      <c r="G54" s="27">
        <v>132445077.5999999</v>
      </c>
      <c r="H54" s="27"/>
      <c r="I54" s="27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17</v>
      </c>
      <c r="B55" s="27"/>
      <c r="C55" s="21">
        <v>134753639.41869101</v>
      </c>
      <c r="D55" s="27"/>
      <c r="E55" s="27"/>
      <c r="F55" s="27"/>
      <c r="G55" s="27">
        <v>135166365.91660872</v>
      </c>
      <c r="H55" s="27"/>
      <c r="I55" s="27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18</v>
      </c>
      <c r="B56" s="27"/>
      <c r="C56" s="21">
        <v>136212078.994378</v>
      </c>
      <c r="D56" s="27"/>
      <c r="E56" s="27"/>
      <c r="F56" s="27"/>
      <c r="G56" s="27">
        <v>136334597.19999993</v>
      </c>
      <c r="H56" s="27"/>
      <c r="I56" s="27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19</v>
      </c>
      <c r="B57" s="27"/>
      <c r="C57" s="41">
        <v>136486200</v>
      </c>
      <c r="D57" s="27"/>
      <c r="E57" s="27"/>
      <c r="F57" s="27"/>
      <c r="G57" s="27">
        <v>136446731.13320661</v>
      </c>
      <c r="H57" s="27"/>
      <c r="I57" s="27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20</v>
      </c>
      <c r="B58" s="27"/>
      <c r="C58" s="41">
        <v>136486200</v>
      </c>
      <c r="D58" s="27"/>
      <c r="E58" s="27"/>
      <c r="F58" s="27"/>
      <c r="G58" s="27">
        <v>136485999.99999991</v>
      </c>
      <c r="H58" s="27"/>
      <c r="I58" s="27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21</v>
      </c>
      <c r="B59" s="27"/>
      <c r="C59" s="41">
        <v>136486200</v>
      </c>
      <c r="D59" s="27"/>
      <c r="E59" s="27"/>
      <c r="F59" s="27"/>
      <c r="G59" s="27">
        <v>136485999.99999991</v>
      </c>
      <c r="H59" s="27"/>
      <c r="I59" s="27"/>
      <c r="J59" s="28"/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22</v>
      </c>
      <c r="B60" s="27"/>
      <c r="C60" s="41">
        <v>136486200</v>
      </c>
      <c r="D60" s="27"/>
      <c r="E60" s="27"/>
      <c r="F60" s="27"/>
      <c r="G60" s="27">
        <v>136485999.99999991</v>
      </c>
      <c r="H60" s="27"/>
      <c r="I60" s="27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23</v>
      </c>
      <c r="B61" s="27"/>
      <c r="C61" s="41">
        <v>136486200</v>
      </c>
      <c r="D61" s="27"/>
      <c r="E61" s="27"/>
      <c r="F61" s="27"/>
      <c r="G61" s="27">
        <v>136485999.99999991</v>
      </c>
      <c r="H61" s="27"/>
      <c r="I61" s="27"/>
      <c r="J61" s="27"/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24</v>
      </c>
      <c r="B62" s="27"/>
      <c r="C62" s="41">
        <v>136486200</v>
      </c>
      <c r="D62" s="27"/>
      <c r="E62" s="27"/>
      <c r="F62" s="27"/>
      <c r="G62" s="27">
        <v>136485999.99999991</v>
      </c>
      <c r="H62" s="27"/>
      <c r="I62" s="27"/>
      <c r="J62" s="27"/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25</v>
      </c>
      <c r="B63" s="27"/>
      <c r="C63" s="41">
        <v>136486200</v>
      </c>
      <c r="D63" s="27"/>
      <c r="E63" s="27"/>
      <c r="F63" s="27"/>
      <c r="G63" s="27"/>
      <c r="H63" s="27"/>
      <c r="I63" s="27"/>
      <c r="J63" s="27"/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26</v>
      </c>
      <c r="B64" s="27"/>
      <c r="C64" s="41">
        <v>136486200</v>
      </c>
      <c r="D64" s="27"/>
      <c r="E64" s="27"/>
      <c r="F64" s="27"/>
      <c r="G64" s="27"/>
      <c r="H64" s="27"/>
      <c r="I64" s="27"/>
      <c r="J64" s="27"/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27</v>
      </c>
      <c r="B65" s="27"/>
      <c r="C65" s="41">
        <v>136486200</v>
      </c>
      <c r="D65" s="27"/>
      <c r="E65" s="27"/>
      <c r="F65" s="27"/>
      <c r="G65" s="27"/>
      <c r="H65" s="27"/>
      <c r="I65" s="27"/>
      <c r="J65" s="27"/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8">
        <f t="shared" si="0"/>
        <v>28</v>
      </c>
      <c r="B66" s="27"/>
      <c r="C66" s="41">
        <v>136486200</v>
      </c>
      <c r="D66" s="27"/>
      <c r="E66" s="27"/>
      <c r="F66" s="27"/>
      <c r="G66" s="27"/>
      <c r="H66" s="27"/>
      <c r="I66" s="27"/>
      <c r="J66" s="27"/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8">
        <f t="shared" si="0"/>
        <v>29</v>
      </c>
      <c r="B67" s="27"/>
      <c r="C67" s="41"/>
      <c r="D67" s="27"/>
      <c r="E67" s="27"/>
      <c r="F67" s="27"/>
      <c r="G67" s="27"/>
      <c r="H67" s="27"/>
      <c r="I67" s="27"/>
      <c r="J67" s="27"/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8">
        <f t="shared" si="0"/>
        <v>30</v>
      </c>
      <c r="B68" s="27"/>
      <c r="C68" s="41"/>
      <c r="D68" s="27"/>
      <c r="E68" s="27"/>
      <c r="F68" s="27"/>
      <c r="G68" s="27"/>
      <c r="H68" s="27"/>
      <c r="I68" s="27"/>
      <c r="J68" s="27"/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 t="str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>
        <f t="shared" si="1"/>
        <v>5.4816311935876003</v>
      </c>
      <c r="D70" s="24" t="str">
        <f t="shared" si="1"/>
        <v/>
      </c>
      <c r="E70" s="24" t="str">
        <f t="shared" si="1"/>
        <v/>
      </c>
      <c r="F70" s="24" t="str">
        <f t="shared" si="1"/>
        <v/>
      </c>
      <c r="G70" s="24">
        <f t="shared" si="1"/>
        <v>4.1926017766886972</v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 t="str">
        <f t="shared" si="1"/>
        <v/>
      </c>
      <c r="C71" s="24">
        <f t="shared" si="1"/>
        <v>9.6972772805746796</v>
      </c>
      <c r="D71" s="24" t="str">
        <f t="shared" si="1"/>
        <v/>
      </c>
      <c r="E71" s="24" t="str">
        <f t="shared" si="1"/>
        <v/>
      </c>
      <c r="F71" s="24" t="str">
        <f t="shared" si="1"/>
        <v/>
      </c>
      <c r="G71" s="24">
        <f t="shared" si="1"/>
        <v>9.255669908006908</v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 t="str">
        <f t="shared" si="1"/>
        <v/>
      </c>
      <c r="C72" s="24">
        <f t="shared" si="1"/>
        <v>13.8841860008548</v>
      </c>
      <c r="D72" s="24" t="str">
        <f t="shared" si="1"/>
        <v/>
      </c>
      <c r="E72" s="24" t="str">
        <f t="shared" si="1"/>
        <v/>
      </c>
      <c r="F72" s="24" t="str">
        <f t="shared" si="1"/>
        <v/>
      </c>
      <c r="G72" s="24">
        <f t="shared" si="1"/>
        <v>12.937766630211948</v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ht="54" customHeight="1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26" zoomScale="85" zoomScaleNormal="85" workbookViewId="0">
      <selection activeCell="K78" sqref="K78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4.28515625" style="7" customWidth="1"/>
    <col min="11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72119097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21635729.099999998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36059548.5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50483367.899999999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5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4</v>
      </c>
      <c r="B36" s="68" t="s">
        <v>13</v>
      </c>
      <c r="C36" s="69"/>
      <c r="D36" s="68" t="s">
        <v>7</v>
      </c>
      <c r="E36" s="69"/>
      <c r="F36" s="68" t="s">
        <v>12</v>
      </c>
      <c r="G36" s="69"/>
      <c r="H36" s="68" t="s">
        <v>6</v>
      </c>
      <c r="I36" s="69"/>
      <c r="J36" s="68" t="s">
        <v>11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5.7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41"/>
      <c r="C38" s="27"/>
      <c r="D38" s="27"/>
      <c r="E38" s="27"/>
      <c r="F38" s="27">
        <v>1518382.3999999985</v>
      </c>
      <c r="G38" s="27"/>
      <c r="H38" s="27"/>
      <c r="I38" s="27"/>
      <c r="J38" s="28">
        <v>0</v>
      </c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1</v>
      </c>
      <c r="B39" s="41"/>
      <c r="C39" s="27"/>
      <c r="D39" s="27"/>
      <c r="E39" s="27"/>
      <c r="F39" s="27">
        <v>3428974.3620308763</v>
      </c>
      <c r="G39" s="27"/>
      <c r="H39" s="27"/>
      <c r="I39" s="27"/>
      <c r="J39" s="28">
        <v>712287</v>
      </c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41"/>
      <c r="C40" s="27"/>
      <c r="D40" s="27"/>
      <c r="E40" s="27"/>
      <c r="F40" s="27">
        <v>6266665.599999995</v>
      </c>
      <c r="G40" s="27"/>
      <c r="H40" s="27"/>
      <c r="I40" s="27"/>
      <c r="J40" s="28">
        <v>2314934</v>
      </c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41"/>
      <c r="C41" s="27"/>
      <c r="D41" s="27"/>
      <c r="E41" s="27"/>
      <c r="F41" s="27">
        <v>9753553.5040532835</v>
      </c>
      <c r="G41" s="27"/>
      <c r="H41" s="27"/>
      <c r="I41" s="27"/>
      <c r="J41" s="28">
        <v>7479017</v>
      </c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">
        <f t="shared" si="0"/>
        <v>4</v>
      </c>
      <c r="B42" s="41"/>
      <c r="C42" s="33"/>
      <c r="D42" s="27"/>
      <c r="E42" s="27"/>
      <c r="F42" s="27">
        <v>13677137.999999998</v>
      </c>
      <c r="G42" s="27"/>
      <c r="H42" s="27"/>
      <c r="I42" s="27"/>
      <c r="J42" s="28">
        <v>14245747</v>
      </c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">
        <f t="shared" si="0"/>
        <v>5</v>
      </c>
      <c r="B43" s="41"/>
      <c r="C43" s="34"/>
      <c r="D43" s="27"/>
      <c r="E43" s="27"/>
      <c r="F43" s="27">
        <v>17659656.356422793</v>
      </c>
      <c r="G43" s="27"/>
      <c r="H43" s="27"/>
      <c r="I43" s="27"/>
      <c r="J43" s="28">
        <v>18430436</v>
      </c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ht="15" x14ac:dyDescent="0.3">
      <c r="A44" s="3">
        <f t="shared" si="0"/>
        <v>6</v>
      </c>
      <c r="B44" s="21">
        <v>14048142.1679764</v>
      </c>
      <c r="C44" s="36"/>
      <c r="D44" s="27"/>
      <c r="E44" s="27"/>
      <c r="F44" s="27">
        <v>21340338.399999991</v>
      </c>
      <c r="G44" s="27"/>
      <c r="H44" s="27"/>
      <c r="I44" s="27"/>
      <c r="J44" s="28">
        <v>21457657</v>
      </c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ht="15" x14ac:dyDescent="0.3">
      <c r="A45" s="3">
        <f t="shared" si="0"/>
        <v>7</v>
      </c>
      <c r="B45" s="21">
        <v>18960466.997681499</v>
      </c>
      <c r="C45" s="34"/>
      <c r="D45" s="27"/>
      <c r="E45" s="27"/>
      <c r="F45" s="27">
        <v>24199906.915330239</v>
      </c>
      <c r="G45" s="27"/>
      <c r="H45" s="27"/>
      <c r="I45" s="27"/>
      <c r="J45" s="28">
        <v>23594519</v>
      </c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ht="15" x14ac:dyDescent="0.3">
      <c r="A46" s="3">
        <f t="shared" si="0"/>
        <v>8</v>
      </c>
      <c r="B46" s="21">
        <v>23581593.0825417</v>
      </c>
      <c r="C46" s="34"/>
      <c r="D46" s="27"/>
      <c r="E46" s="27"/>
      <c r="F46" s="27">
        <v>26728467.199999969</v>
      </c>
      <c r="G46" s="27"/>
      <c r="H46" s="27"/>
      <c r="I46" s="27"/>
      <c r="J46" s="28">
        <v>25286202</v>
      </c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">
        <f t="shared" si="0"/>
        <v>9</v>
      </c>
      <c r="B47" s="21">
        <v>27360705.682307798</v>
      </c>
      <c r="C47" s="34"/>
      <c r="D47" s="27"/>
      <c r="E47" s="27"/>
      <c r="F47" s="27">
        <v>29082970.65252519</v>
      </c>
      <c r="G47" s="27"/>
      <c r="H47" s="27"/>
      <c r="I47" s="27"/>
      <c r="J47" s="28">
        <v>26799812</v>
      </c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ht="15" x14ac:dyDescent="0.3">
      <c r="A48" s="3">
        <f t="shared" si="0"/>
        <v>10</v>
      </c>
      <c r="B48" s="21">
        <v>30993301.368000999</v>
      </c>
      <c r="C48" s="34"/>
      <c r="D48" s="27"/>
      <c r="E48" s="27"/>
      <c r="F48" s="27">
        <v>31398313.199999988</v>
      </c>
      <c r="G48" s="27"/>
      <c r="H48" s="27"/>
      <c r="I48" s="27"/>
      <c r="J48" s="28">
        <v>29916070</v>
      </c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0"/>
        <v>11</v>
      </c>
      <c r="B49" s="21">
        <v>34169830.561767802</v>
      </c>
      <c r="C49" s="34"/>
      <c r="D49" s="27"/>
      <c r="E49" s="27"/>
      <c r="F49" s="27">
        <v>33854558.845019639</v>
      </c>
      <c r="G49" s="27"/>
      <c r="H49" s="27"/>
      <c r="I49" s="27"/>
      <c r="J49" s="28">
        <v>33032327</v>
      </c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0"/>
        <v>12</v>
      </c>
      <c r="B50" s="21">
        <v>36010419.1125177</v>
      </c>
      <c r="C50" s="34"/>
      <c r="D50" s="27"/>
      <c r="E50" s="27"/>
      <c r="F50" s="27">
        <v>36435781.199999951</v>
      </c>
      <c r="G50" s="27"/>
      <c r="H50" s="27"/>
      <c r="I50" s="27"/>
      <c r="J50" s="28">
        <v>35525333</v>
      </c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0"/>
        <v>13</v>
      </c>
      <c r="B51" s="21">
        <v>37752202.915016703</v>
      </c>
      <c r="C51" s="34"/>
      <c r="D51" s="27"/>
      <c r="E51" s="27"/>
      <c r="F51" s="27">
        <v>39163680.204119436</v>
      </c>
      <c r="G51" s="27"/>
      <c r="H51" s="27"/>
      <c r="I51" s="27"/>
      <c r="J51" s="28">
        <v>37217015</v>
      </c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0"/>
        <v>14</v>
      </c>
      <c r="B52" s="21">
        <v>39696039.047272198</v>
      </c>
      <c r="C52" s="34"/>
      <c r="D52" s="27"/>
      <c r="E52" s="27"/>
      <c r="F52" s="27">
        <v>42131940.799999975</v>
      </c>
      <c r="G52" s="27"/>
      <c r="H52" s="27"/>
      <c r="I52" s="27"/>
      <c r="J52" s="28">
        <v>39353878</v>
      </c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0"/>
        <v>15</v>
      </c>
      <c r="B53" s="21">
        <v>42388975.499599896</v>
      </c>
      <c r="C53" s="34"/>
      <c r="D53" s="27"/>
      <c r="E53" s="27"/>
      <c r="F53" s="27">
        <v>45505245.645840749</v>
      </c>
      <c r="G53" s="27"/>
      <c r="H53" s="27"/>
      <c r="I53" s="27"/>
      <c r="J53" s="28">
        <v>40956524</v>
      </c>
      <c r="K53" s="28"/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ht="15" x14ac:dyDescent="0.3">
      <c r="A54" s="3">
        <f t="shared" si="0"/>
        <v>16</v>
      </c>
      <c r="B54" s="21">
        <v>47069886.666735098</v>
      </c>
      <c r="C54" s="34"/>
      <c r="D54" s="27"/>
      <c r="E54" s="27"/>
      <c r="F54" s="27">
        <v>49199160.799999967</v>
      </c>
      <c r="G54" s="27"/>
      <c r="H54" s="27"/>
      <c r="I54" s="27"/>
      <c r="J54" s="28">
        <v>42826279</v>
      </c>
      <c r="K54" s="28"/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ht="15" x14ac:dyDescent="0.3">
      <c r="A55" s="3">
        <f t="shared" si="0"/>
        <v>17</v>
      </c>
      <c r="B55" s="21">
        <v>54108010.625474498</v>
      </c>
      <c r="C55" s="34"/>
      <c r="D55" s="27"/>
      <c r="E55" s="27"/>
      <c r="F55" s="27">
        <v>53199137.512100711</v>
      </c>
      <c r="G55" s="27"/>
      <c r="H55" s="27"/>
      <c r="I55" s="27"/>
      <c r="J55" s="28">
        <v>46743859</v>
      </c>
      <c r="K55" s="28"/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ht="15" x14ac:dyDescent="0.3">
      <c r="A56" s="3">
        <f t="shared" si="0"/>
        <v>18</v>
      </c>
      <c r="B56" s="21">
        <v>60266839.933113098</v>
      </c>
      <c r="C56" s="34"/>
      <c r="D56" s="27"/>
      <c r="E56" s="27"/>
      <c r="F56" s="27">
        <v>57396605.599999949</v>
      </c>
      <c r="G56" s="27"/>
      <c r="H56" s="27"/>
      <c r="I56" s="27"/>
      <c r="J56" s="28">
        <v>51195655</v>
      </c>
      <c r="K56" s="28"/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ht="15" x14ac:dyDescent="0.3">
      <c r="A57" s="3">
        <f t="shared" si="0"/>
        <v>19</v>
      </c>
      <c r="B57" s="21">
        <v>65220599.012084797</v>
      </c>
      <c r="C57" s="34"/>
      <c r="D57" s="27"/>
      <c r="E57" s="27"/>
      <c r="F57" s="27">
        <v>61876764.440179214</v>
      </c>
      <c r="G57" s="27"/>
      <c r="H57" s="27"/>
      <c r="I57" s="27"/>
      <c r="J57" s="28">
        <v>56537811</v>
      </c>
      <c r="K57" s="28"/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ht="15" x14ac:dyDescent="0.3">
      <c r="A58" s="3">
        <f t="shared" si="0"/>
        <v>20</v>
      </c>
      <c r="B58" s="21">
        <v>69400242.688093707</v>
      </c>
      <c r="C58" s="34"/>
      <c r="D58" s="27"/>
      <c r="E58" s="27"/>
      <c r="F58" s="27">
        <v>65968430.799999937</v>
      </c>
      <c r="G58" s="27"/>
      <c r="H58" s="27"/>
      <c r="I58" s="27"/>
      <c r="J58" s="28">
        <v>61078643</v>
      </c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ht="15" x14ac:dyDescent="0.3">
      <c r="A59" s="3">
        <f t="shared" si="0"/>
        <v>21</v>
      </c>
      <c r="B59" s="21">
        <v>72715368.962740302</v>
      </c>
      <c r="C59" s="34"/>
      <c r="D59" s="27"/>
      <c r="E59" s="27"/>
      <c r="F59" s="27">
        <v>69218621.096186981</v>
      </c>
      <c r="G59" s="27"/>
      <c r="H59" s="27"/>
      <c r="I59" s="27"/>
      <c r="J59" s="28">
        <v>63571649</v>
      </c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ht="15" x14ac:dyDescent="0.3">
      <c r="A60" s="3">
        <f t="shared" si="0"/>
        <v>22</v>
      </c>
      <c r="B60" s="21">
        <v>74112060.521348402</v>
      </c>
      <c r="C60" s="34"/>
      <c r="D60" s="27"/>
      <c r="E60" s="27"/>
      <c r="F60" s="27">
        <v>71640090.399999961</v>
      </c>
      <c r="G60" s="27"/>
      <c r="H60" s="27"/>
      <c r="I60" s="27"/>
      <c r="J60" s="28">
        <v>67400193</v>
      </c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0"/>
        <v>23</v>
      </c>
      <c r="B61" s="41">
        <v>74797029.509222597</v>
      </c>
      <c r="C61" s="33"/>
      <c r="D61" s="27"/>
      <c r="E61" s="27"/>
      <c r="F61" s="27">
        <v>73180533.386287987</v>
      </c>
      <c r="G61" s="27"/>
      <c r="H61" s="27"/>
      <c r="I61" s="27"/>
      <c r="J61" s="28">
        <v>69180912</v>
      </c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24</v>
      </c>
      <c r="B62" s="41">
        <v>75136809.669874206</v>
      </c>
      <c r="C62" s="27"/>
      <c r="D62" s="27"/>
      <c r="E62" s="27"/>
      <c r="F62" s="27">
        <v>74183161.199999973</v>
      </c>
      <c r="G62" s="27"/>
      <c r="H62" s="27"/>
      <c r="I62" s="27"/>
      <c r="J62" s="28">
        <v>70249343</v>
      </c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25</v>
      </c>
      <c r="B63" s="41">
        <v>75318000</v>
      </c>
      <c r="C63" s="27"/>
      <c r="D63" s="27"/>
      <c r="E63" s="27"/>
      <c r="F63" s="27">
        <v>74777656.15189223</v>
      </c>
      <c r="G63" s="27"/>
      <c r="H63" s="27"/>
      <c r="I63" s="27"/>
      <c r="J63" s="28">
        <v>71495846</v>
      </c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26</v>
      </c>
      <c r="B64" s="41">
        <v>75318000</v>
      </c>
      <c r="C64" s="27"/>
      <c r="D64" s="27"/>
      <c r="E64" s="27"/>
      <c r="F64" s="27">
        <v>75111671.599999934</v>
      </c>
      <c r="G64" s="27"/>
      <c r="H64" s="27"/>
      <c r="I64" s="27"/>
      <c r="J64" s="28">
        <v>71941025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27</v>
      </c>
      <c r="B65" s="41">
        <v>75318000</v>
      </c>
      <c r="C65" s="27"/>
      <c r="D65" s="27"/>
      <c r="E65" s="27"/>
      <c r="F65" s="27">
        <v>75247555.313805372</v>
      </c>
      <c r="G65" s="27"/>
      <c r="H65" s="27"/>
      <c r="I65" s="27"/>
      <c r="J65" s="28">
        <v>72030061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28</v>
      </c>
      <c r="B66" s="41">
        <v>75318000</v>
      </c>
      <c r="C66" s="27"/>
      <c r="D66" s="27"/>
      <c r="E66" s="27"/>
      <c r="F66" s="27">
        <v>75303833.199999958</v>
      </c>
      <c r="G66" s="27"/>
      <c r="H66" s="27"/>
      <c r="I66" s="27"/>
      <c r="J66" s="28">
        <v>72119097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8">
        <f t="shared" si="0"/>
        <v>29</v>
      </c>
      <c r="B67" s="41">
        <v>75318000</v>
      </c>
      <c r="C67" s="27"/>
      <c r="D67" s="27"/>
      <c r="E67" s="27"/>
      <c r="F67" s="27"/>
      <c r="G67" s="27"/>
      <c r="H67" s="27"/>
      <c r="I67" s="27"/>
      <c r="J67" s="27"/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8">
        <f t="shared" si="0"/>
        <v>30</v>
      </c>
      <c r="B68" s="41">
        <v>75318000</v>
      </c>
      <c r="C68" s="27"/>
      <c r="D68" s="27"/>
      <c r="E68" s="27"/>
      <c r="F68" s="27"/>
      <c r="G68" s="27"/>
      <c r="H68" s="27"/>
      <c r="I68" s="27"/>
      <c r="J68" s="27"/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>7.6051522095350172</v>
      </c>
      <c r="C70" s="24" t="str">
        <f t="shared" si="1"/>
        <v/>
      </c>
      <c r="D70" s="24" t="str">
        <f t="shared" si="1"/>
        <v/>
      </c>
      <c r="E70" s="24" t="str">
        <f t="shared" si="1"/>
        <v/>
      </c>
      <c r="F70" s="24">
        <f t="shared" si="1"/>
        <v>6.1093201149240057</v>
      </c>
      <c r="G70" s="24" t="str">
        <f t="shared" si="1"/>
        <v/>
      </c>
      <c r="H70" s="24" t="str">
        <f t="shared" si="1"/>
        <v/>
      </c>
      <c r="I70" s="24" t="str">
        <f t="shared" si="1"/>
        <v/>
      </c>
      <c r="J70" s="24">
        <f>IF(OR(MIN(J$38:J$69)&gt;$A4*$AC$3,SUM(J$38:J$69)=0),"",(LOG10(($A4*$AC$3)/INDEX(J$38:J$69,MATCH($A4*$AC$3,J$38:J$69)))/LOG10(INDEX(J$38:J$69,MATCH($A4*$AC$3,J$38:J$69))/INDEX(J$38:J$69,1+MATCH($A4*$AC$3,J$38:J$69))))*(INDEX($A$38:$A$69,MATCH($A4*$AC$3,J$38:J$69))-INDEX($A$38:$A$69,1+MATCH($A4*$AC$3,J$38:J$69)))+INDEX($A$38:$A$69,MATCH($A4*$AC$3,J$38:J$69)))</f>
        <v>6.0870564663148494</v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>
        <f t="shared" si="1"/>
        <v>12.028863463897961</v>
      </c>
      <c r="C71" s="24" t="str">
        <f t="shared" si="1"/>
        <v/>
      </c>
      <c r="D71" s="24" t="str">
        <f t="shared" si="1"/>
        <v/>
      </c>
      <c r="E71" s="24" t="str">
        <f t="shared" si="1"/>
        <v/>
      </c>
      <c r="F71" s="24">
        <f t="shared" si="1"/>
        <v>11.858738015785693</v>
      </c>
      <c r="G71" s="24" t="str">
        <f t="shared" si="1"/>
        <v/>
      </c>
      <c r="H71" s="24" t="str">
        <f t="shared" si="1"/>
        <v/>
      </c>
      <c r="I71" s="24" t="str">
        <f t="shared" si="1"/>
        <v/>
      </c>
      <c r="J71" s="24">
        <f>IF(OR(MIN(J$38:J$69)&gt;$A5*$AC$3,SUM(J$38:J$69)=0),"",(LOG10(($A5*$AC$3)/INDEX(J$38:J$69,MATCH($A5*$AC$3,J$38:J$69)))/LOG10(INDEX(J$38:J$69,MATCH($A5*$AC$3,J$38:J$69))/INDEX(J$38:J$69,1+MATCH($A5*$AC$3,J$38:J$69))))*(INDEX($A$38:$A$69,MATCH($A5*$AC$3,J$38:J$69))-INDEX($A$38:$A$69,1+MATCH($A5*$AC$3,J$38:J$69)))+INDEX($A$38:$A$69,MATCH($A5*$AC$3,J$38:J$69)))</f>
        <v>12.320843696855635</v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>
        <f t="shared" si="1"/>
        <v>16.502411839198462</v>
      </c>
      <c r="C72" s="24" t="str">
        <f t="shared" si="1"/>
        <v/>
      </c>
      <c r="D72" s="24" t="str">
        <f t="shared" si="1"/>
        <v/>
      </c>
      <c r="E72" s="24" t="str">
        <f t="shared" si="1"/>
        <v/>
      </c>
      <c r="F72" s="24">
        <f t="shared" si="1"/>
        <v>16.329650911357014</v>
      </c>
      <c r="G72" s="24" t="str">
        <f t="shared" si="1"/>
        <v/>
      </c>
      <c r="H72" s="24" t="str">
        <f t="shared" si="1"/>
        <v/>
      </c>
      <c r="I72" s="24" t="str">
        <f t="shared" si="1"/>
        <v/>
      </c>
      <c r="J72" s="24">
        <f>IF(OR(MIN(J$38:J$69)&gt;$A6*$AC$3,SUM(J$38:J$69)=0),"",(LOG10(($A6*$AC$3)/INDEX(J$38:J$69,MATCH($A6*$AC$3,J$38:J$69)))/LOG10(INDEX(J$38:J$69,MATCH($A6*$AC$3,J$38:J$69))/INDEX(J$38:J$69,1+MATCH($A6*$AC$3,J$38:J$69))))*(INDEX($A$38:$A$69,MATCH($A6*$AC$3,J$38:J$69))-INDEX($A$38:$A$69,1+MATCH($A6*$AC$3,J$38:J$69)))+INDEX($A$38:$A$69,MATCH($A6*$AC$3,J$38:J$69)))</f>
        <v>17.845988149219078</v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e">
        <f>IF(OR(MIN(J$38:J$69)&gt;$A7*$AC$3,SUM(J$38:J$69)=0),"",(LOG10(($A7*$AC$3)/INDEX(J$38:J$69,MATCH($A7*$AC$3,J$38:J$69)))/LOG10(INDEX(J$38:J$69,MATCH($A7*$AC$3,J$38:J$69))/INDEX(J$38:J$69,1+MATCH($A7*$AC$3,J$38:J$69))))*(INDEX($A$38:$A$69,MATCH($A7*$AC$3,J$38:J$69))-INDEX($A$38:$A$69,1+MATCH($A7*$AC$3,J$38:J$69)))+INDEX($A$38:$A$69,MATCH($A7*$AC$3,J$38:J$69)))</f>
        <v>#DIV/0!</v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e">
        <f>IF(OR(MIN(J$38:J$69)&gt;$A8*$AC$3,SUM(J$38:J$69)=0),"",(LOG10(($A8*$AC$3)/INDEX(J$38:J$69,MATCH($A8*$AC$3,J$38:J$69)))/LOG10(INDEX(J$38:J$69,MATCH($A8*$AC$3,J$38:J$69))/INDEX(J$38:J$69,1+MATCH($A8*$AC$3,J$38:J$69))))*(INDEX($A$38:$A$69,MATCH($A8*$AC$3,J$38:J$69))-INDEX($A$38:$A$69,1+MATCH($A8*$AC$3,J$38:J$69)))+INDEX($A$38:$A$69,MATCH($A8*$AC$3,J$38:J$69)))</f>
        <v>#DIV/0!</v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  <mergeCell ref="N36:O36"/>
  </mergeCells>
  <phoneticPr fontId="5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43" workbookViewId="0">
      <selection activeCell="F66" sqref="F66"/>
    </sheetView>
  </sheetViews>
  <sheetFormatPr defaultColWidth="9.140625" defaultRowHeight="12.75" x14ac:dyDescent="0.2"/>
  <cols>
    <col min="1" max="1" width="21.42578125" style="39" customWidth="1"/>
    <col min="2" max="3" width="8.7109375" style="39" customWidth="1"/>
    <col min="4" max="9" width="8.7109375" style="6" customWidth="1"/>
    <col min="10" max="22" width="8.7109375" style="39" customWidth="1"/>
    <col min="23" max="23" width="23.7109375" style="39" customWidth="1"/>
    <col min="24" max="42" width="8.7109375" style="39" customWidth="1"/>
    <col min="43" max="16384" width="9.140625" style="39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8"/>
      <c r="S3" s="38"/>
      <c r="T3" s="4"/>
      <c r="U3" s="4"/>
      <c r="V3" s="38"/>
      <c r="W3" s="26"/>
      <c r="X3" s="26"/>
      <c r="Y3" s="38"/>
      <c r="Z3" s="38"/>
      <c r="AA3" s="38"/>
      <c r="AB3" s="5" t="s">
        <v>0</v>
      </c>
      <c r="AC3" s="59">
        <v>75318000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8"/>
      <c r="T4" s="4"/>
      <c r="W4" s="25"/>
      <c r="X4" s="25"/>
      <c r="AB4" s="5" t="s">
        <v>3</v>
      </c>
      <c r="AC4" s="18">
        <f>A4*AC3</f>
        <v>22595400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8"/>
      <c r="T5" s="4"/>
      <c r="W5" s="25"/>
      <c r="X5" s="25"/>
      <c r="AB5" s="5"/>
      <c r="AC5" s="18">
        <f>A5*AC3</f>
        <v>37659000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8"/>
      <c r="T6" s="4"/>
      <c r="W6" s="25"/>
      <c r="X6" s="25"/>
      <c r="AC6" s="18">
        <f>A6*AC3</f>
        <v>52722600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8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8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8"/>
      <c r="T9" s="4"/>
      <c r="AU9" s="38"/>
      <c r="AV9" s="38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8"/>
      <c r="T10" s="4"/>
      <c r="AU10" s="38"/>
      <c r="AV10" s="38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8"/>
      <c r="T11" s="4"/>
      <c r="AU11" s="38"/>
      <c r="AV11" s="38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8"/>
      <c r="T12" s="4"/>
      <c r="AU12" s="38"/>
      <c r="AV12" s="38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8"/>
      <c r="AU13" s="38"/>
      <c r="AV13" s="38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8"/>
      <c r="AU14" s="38"/>
      <c r="AV14" s="38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8"/>
      <c r="AU15" s="38"/>
      <c r="AV15" s="38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8"/>
      <c r="AU16" s="38"/>
      <c r="AV16" s="38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8"/>
      <c r="AU17" s="38"/>
      <c r="AV17" s="38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8"/>
      <c r="AU18" s="38"/>
      <c r="AV18" s="38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8"/>
      <c r="AU19" s="38"/>
      <c r="AV19" s="38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8"/>
      <c r="AU20" s="38"/>
      <c r="AV20" s="38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8"/>
      <c r="AU21" s="38"/>
      <c r="AV21" s="38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8"/>
      <c r="AU22" s="38"/>
      <c r="AV22" s="38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8"/>
      <c r="AU23" s="38"/>
      <c r="AV23" s="38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8"/>
      <c r="AV24" s="38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8"/>
      <c r="AV25" s="38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8"/>
      <c r="AV26" s="38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8"/>
      <c r="AV27" s="38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8"/>
      <c r="AV28" s="38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8"/>
      <c r="AV29" s="38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5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65</v>
      </c>
      <c r="B36" s="68" t="s">
        <v>17</v>
      </c>
      <c r="C36" s="69"/>
      <c r="D36" s="68" t="s">
        <v>7</v>
      </c>
      <c r="E36" s="69"/>
      <c r="F36" s="68" t="s">
        <v>12</v>
      </c>
      <c r="G36" s="69"/>
      <c r="H36" s="68" t="s">
        <v>6</v>
      </c>
      <c r="I36" s="69"/>
      <c r="J36" s="68" t="s">
        <v>11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s="2" customFormat="1" ht="4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ht="15" x14ac:dyDescent="0.3">
      <c r="A38" s="38">
        <v>0</v>
      </c>
      <c r="B38" s="36"/>
      <c r="C38" s="41"/>
      <c r="D38" s="41"/>
      <c r="E38" s="41"/>
      <c r="F38" s="41">
        <v>624054.39999999956</v>
      </c>
      <c r="G38" s="41"/>
      <c r="H38" s="41"/>
      <c r="I38" s="41"/>
      <c r="J38" s="28"/>
      <c r="K38" s="28"/>
      <c r="L38" s="29"/>
      <c r="M38" s="29"/>
      <c r="N38" s="41"/>
      <c r="O38" s="41"/>
      <c r="P38" s="20"/>
      <c r="Q38" s="20"/>
      <c r="R38" s="30"/>
      <c r="S38" s="30"/>
      <c r="T38" s="20"/>
      <c r="U38" s="20"/>
      <c r="V38" s="6"/>
    </row>
    <row r="39" spans="1:43" ht="15" x14ac:dyDescent="0.3">
      <c r="A39" s="38">
        <f t="shared" ref="A39:A68" si="0">A38+1</f>
        <v>1</v>
      </c>
      <c r="B39" s="34"/>
      <c r="C39" s="41"/>
      <c r="D39" s="41"/>
      <c r="E39" s="41"/>
      <c r="F39" s="41">
        <v>1776390.8828659586</v>
      </c>
      <c r="G39" s="41"/>
      <c r="H39" s="41"/>
      <c r="I39" s="41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ht="15" x14ac:dyDescent="0.3">
      <c r="A40" s="38">
        <f t="shared" si="0"/>
        <v>2</v>
      </c>
      <c r="B40" s="34"/>
      <c r="C40" s="41"/>
      <c r="D40" s="41"/>
      <c r="E40" s="41"/>
      <c r="F40" s="41">
        <v>4233002.2754382389</v>
      </c>
      <c r="G40" s="41"/>
      <c r="H40" s="41"/>
      <c r="I40" s="41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ht="15" x14ac:dyDescent="0.3">
      <c r="A41" s="38">
        <f t="shared" si="0"/>
        <v>3</v>
      </c>
      <c r="B41" s="34"/>
      <c r="C41" s="41"/>
      <c r="D41" s="41"/>
      <c r="E41" s="41"/>
      <c r="F41" s="41">
        <v>7374159.6302913977</v>
      </c>
      <c r="G41" s="41"/>
      <c r="H41" s="41"/>
      <c r="I41" s="41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8">
        <f t="shared" si="0"/>
        <v>4</v>
      </c>
      <c r="B42" s="34"/>
      <c r="C42" s="33"/>
      <c r="D42" s="41"/>
      <c r="E42" s="41"/>
      <c r="F42" s="41">
        <v>10580133.999999994</v>
      </c>
      <c r="G42" s="41"/>
      <c r="H42" s="41"/>
      <c r="I42" s="41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8">
        <f t="shared" si="0"/>
        <v>5</v>
      </c>
      <c r="B43" s="34"/>
      <c r="C43" s="34"/>
      <c r="D43" s="41"/>
      <c r="E43" s="41"/>
      <c r="F43" s="41">
        <v>14049157.403420687</v>
      </c>
      <c r="G43" s="41"/>
      <c r="H43" s="41"/>
      <c r="I43" s="41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ht="15" x14ac:dyDescent="0.3">
      <c r="A44" s="38">
        <f t="shared" si="0"/>
        <v>6</v>
      </c>
      <c r="B44" s="41">
        <v>15607866.390365001</v>
      </c>
      <c r="C44" s="36"/>
      <c r="D44" s="41"/>
      <c r="E44" s="41"/>
      <c r="F44" s="41">
        <v>18091506.41446067</v>
      </c>
      <c r="G44" s="41"/>
      <c r="H44" s="41"/>
      <c r="I44" s="41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ht="15" x14ac:dyDescent="0.3">
      <c r="A45" s="38">
        <f t="shared" si="0"/>
        <v>7</v>
      </c>
      <c r="B45" s="41">
        <v>20387678.8890827</v>
      </c>
      <c r="C45" s="34"/>
      <c r="D45" s="41"/>
      <c r="E45" s="41"/>
      <c r="F45" s="41">
        <v>22255518.918270316</v>
      </c>
      <c r="G45" s="41"/>
      <c r="H45" s="41"/>
      <c r="I45" s="41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8">
        <f t="shared" si="0"/>
        <v>8</v>
      </c>
      <c r="B46" s="41">
        <v>24928833.975358501</v>
      </c>
      <c r="C46" s="41"/>
      <c r="D46" s="41"/>
      <c r="E46" s="41"/>
      <c r="F46" s="41">
        <v>26089532.799999978</v>
      </c>
      <c r="G46" s="41"/>
      <c r="H46" s="41"/>
      <c r="I46" s="41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8">
        <f t="shared" si="0"/>
        <v>9</v>
      </c>
      <c r="B47" s="41">
        <v>28932599.404481001</v>
      </c>
      <c r="C47" s="41"/>
      <c r="D47" s="41"/>
      <c r="E47" s="41"/>
      <c r="F47" s="41">
        <v>29355489.297545355</v>
      </c>
      <c r="G47" s="41"/>
      <c r="H47" s="41"/>
      <c r="I47" s="41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8">
        <f t="shared" si="0"/>
        <v>10</v>
      </c>
      <c r="B48" s="41">
        <v>32723784.920700099</v>
      </c>
      <c r="C48" s="41"/>
      <c r="D48" s="41"/>
      <c r="E48" s="41"/>
      <c r="F48" s="41">
        <v>32353749.82771451</v>
      </c>
      <c r="G48" s="41"/>
      <c r="H48" s="41"/>
      <c r="I48" s="41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8">
        <f t="shared" si="0"/>
        <v>11</v>
      </c>
      <c r="B49" s="41">
        <v>35342062.457682803</v>
      </c>
      <c r="C49" s="41"/>
      <c r="D49" s="41"/>
      <c r="E49" s="41"/>
      <c r="F49" s="41">
        <v>35440282.544026397</v>
      </c>
      <c r="G49" s="41"/>
      <c r="H49" s="41"/>
      <c r="I49" s="41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8">
        <f t="shared" si="0"/>
        <v>12</v>
      </c>
      <c r="B50" s="41">
        <v>37253736.340507597</v>
      </c>
      <c r="C50" s="41"/>
      <c r="D50" s="41"/>
      <c r="E50" s="41"/>
      <c r="F50" s="41">
        <v>38971055.599999949</v>
      </c>
      <c r="G50" s="41"/>
      <c r="H50" s="41"/>
      <c r="I50" s="41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8">
        <f t="shared" si="0"/>
        <v>13</v>
      </c>
      <c r="B51" s="41">
        <v>40433066.450891502</v>
      </c>
      <c r="C51" s="41"/>
      <c r="D51" s="41"/>
      <c r="E51" s="41"/>
      <c r="F51" s="41">
        <v>43361812.890306011</v>
      </c>
      <c r="G51" s="41"/>
      <c r="H51" s="41"/>
      <c r="I51" s="41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8">
        <f t="shared" si="0"/>
        <v>14</v>
      </c>
      <c r="B52" s="41">
        <v>45338630.447383001</v>
      </c>
      <c r="C52" s="41"/>
      <c r="D52" s="41"/>
      <c r="E52" s="41"/>
      <c r="F52" s="41">
        <v>48425791.130505405</v>
      </c>
      <c r="G52" s="41"/>
      <c r="H52" s="41"/>
      <c r="I52" s="41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8">
        <f t="shared" si="0"/>
        <v>15</v>
      </c>
      <c r="B53" s="41">
        <v>53374556.805125304</v>
      </c>
      <c r="C53" s="41"/>
      <c r="D53" s="41"/>
      <c r="E53" s="41"/>
      <c r="F53" s="41">
        <v>53615197.705452077</v>
      </c>
      <c r="G53" s="41"/>
      <c r="H53" s="41"/>
      <c r="I53" s="41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41"/>
      <c r="U53" s="41"/>
      <c r="V53" s="6"/>
    </row>
    <row r="54" spans="1:22" x14ac:dyDescent="0.2">
      <c r="A54" s="38">
        <f t="shared" si="0"/>
        <v>16</v>
      </c>
      <c r="B54" s="41">
        <v>61313223.747922599</v>
      </c>
      <c r="C54" s="41"/>
      <c r="D54" s="41"/>
      <c r="E54" s="41"/>
      <c r="F54" s="41">
        <v>58382239.999999948</v>
      </c>
      <c r="G54" s="41"/>
      <c r="H54" s="41"/>
      <c r="I54" s="41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41"/>
      <c r="U54" s="41"/>
      <c r="V54" s="6"/>
    </row>
    <row r="55" spans="1:22" x14ac:dyDescent="0.2">
      <c r="A55" s="38">
        <f t="shared" si="0"/>
        <v>17</v>
      </c>
      <c r="B55" s="41">
        <v>66741400.151829101</v>
      </c>
      <c r="C55" s="41"/>
      <c r="D55" s="41"/>
      <c r="E55" s="41"/>
      <c r="F55" s="41">
        <v>63240162.715464771</v>
      </c>
      <c r="G55" s="41"/>
      <c r="H55" s="41"/>
      <c r="I55" s="41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41"/>
      <c r="U55" s="41"/>
      <c r="V55" s="6"/>
    </row>
    <row r="56" spans="1:22" x14ac:dyDescent="0.2">
      <c r="A56" s="38">
        <f t="shared" si="0"/>
        <v>18</v>
      </c>
      <c r="B56" s="41">
        <v>71996788.975461096</v>
      </c>
      <c r="C56" s="41"/>
      <c r="D56" s="41"/>
      <c r="E56" s="41"/>
      <c r="F56" s="41">
        <v>68290097.125273019</v>
      </c>
      <c r="G56" s="41"/>
      <c r="H56" s="41"/>
      <c r="I56" s="41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41"/>
      <c r="U56" s="41"/>
      <c r="V56" s="6"/>
    </row>
    <row r="57" spans="1:22" x14ac:dyDescent="0.2">
      <c r="A57" s="38">
        <f t="shared" si="0"/>
        <v>19</v>
      </c>
      <c r="B57" s="41">
        <v>74189230.603315607</v>
      </c>
      <c r="C57" s="41"/>
      <c r="D57" s="41"/>
      <c r="E57" s="41"/>
      <c r="F57" s="41">
        <v>72366080.472444743</v>
      </c>
      <c r="G57" s="41"/>
      <c r="H57" s="41"/>
      <c r="I57" s="41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41"/>
      <c r="U57" s="41"/>
      <c r="V57" s="6"/>
    </row>
    <row r="58" spans="1:22" x14ac:dyDescent="0.2">
      <c r="A58" s="38">
        <f t="shared" si="0"/>
        <v>20</v>
      </c>
      <c r="B58" s="41">
        <v>75054520.671331003</v>
      </c>
      <c r="C58" s="41"/>
      <c r="D58" s="41"/>
      <c r="E58" s="41"/>
      <c r="F58" s="41">
        <v>74302149.999999925</v>
      </c>
      <c r="G58" s="41"/>
      <c r="H58" s="41"/>
      <c r="I58" s="41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41"/>
      <c r="U58" s="41"/>
      <c r="V58" s="6"/>
    </row>
    <row r="59" spans="1:22" x14ac:dyDescent="0.2">
      <c r="A59" s="38">
        <f t="shared" si="0"/>
        <v>21</v>
      </c>
      <c r="B59" s="41">
        <v>75318000</v>
      </c>
      <c r="C59" s="41"/>
      <c r="D59" s="41"/>
      <c r="E59" s="41"/>
      <c r="F59" s="41">
        <v>74729446.893048838</v>
      </c>
      <c r="G59" s="41"/>
      <c r="H59" s="41"/>
      <c r="I59" s="41"/>
      <c r="J59" s="28"/>
      <c r="K59" s="28"/>
      <c r="L59" s="29"/>
      <c r="M59" s="41"/>
      <c r="N59" s="21"/>
      <c r="O59" s="21"/>
      <c r="P59" s="20"/>
      <c r="Q59" s="20"/>
      <c r="R59" s="30"/>
      <c r="S59" s="30"/>
      <c r="T59" s="41"/>
      <c r="U59" s="41"/>
      <c r="V59" s="6"/>
    </row>
    <row r="60" spans="1:22" x14ac:dyDescent="0.2">
      <c r="A60" s="38">
        <f t="shared" si="0"/>
        <v>22</v>
      </c>
      <c r="B60" s="41">
        <v>75318000</v>
      </c>
      <c r="C60" s="41"/>
      <c r="D60" s="41"/>
      <c r="E60" s="41"/>
      <c r="F60" s="41">
        <v>75048804.182710081</v>
      </c>
      <c r="G60" s="41"/>
      <c r="H60" s="41"/>
      <c r="I60" s="41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41"/>
      <c r="U60" s="41"/>
      <c r="V60" s="6"/>
    </row>
    <row r="61" spans="1:22" x14ac:dyDescent="0.2">
      <c r="A61" s="38">
        <f t="shared" si="0"/>
        <v>23</v>
      </c>
      <c r="B61" s="41">
        <v>75318000</v>
      </c>
      <c r="C61" s="41"/>
      <c r="D61" s="41"/>
      <c r="E61" s="41"/>
      <c r="F61" s="41">
        <v>75248796.881016254</v>
      </c>
      <c r="G61" s="41"/>
      <c r="H61" s="41"/>
      <c r="I61" s="41"/>
      <c r="J61" s="41"/>
      <c r="K61" s="41"/>
      <c r="L61" s="41"/>
      <c r="M61" s="41"/>
      <c r="N61" s="21"/>
      <c r="O61" s="21"/>
      <c r="P61" s="20"/>
      <c r="Q61" s="20"/>
      <c r="R61" s="41"/>
      <c r="S61" s="41"/>
      <c r="T61" s="41"/>
      <c r="U61" s="41"/>
      <c r="V61" s="6"/>
    </row>
    <row r="62" spans="1:22" x14ac:dyDescent="0.2">
      <c r="A62" s="38">
        <f t="shared" si="0"/>
        <v>24</v>
      </c>
      <c r="B62" s="41">
        <v>75318000</v>
      </c>
      <c r="D62" s="41"/>
      <c r="E62" s="41"/>
      <c r="F62" s="41">
        <v>75317999.999999955</v>
      </c>
      <c r="G62" s="41"/>
      <c r="H62" s="41"/>
      <c r="I62" s="41"/>
      <c r="J62" s="41"/>
      <c r="K62" s="41"/>
      <c r="L62" s="20"/>
      <c r="M62" s="20"/>
      <c r="N62" s="41"/>
      <c r="O62" s="41"/>
      <c r="P62" s="20"/>
      <c r="Q62" s="20"/>
      <c r="R62" s="41"/>
      <c r="S62" s="41"/>
      <c r="T62" s="41"/>
      <c r="U62" s="41"/>
      <c r="V62" s="6"/>
    </row>
    <row r="63" spans="1:22" x14ac:dyDescent="0.2">
      <c r="A63" s="38">
        <f t="shared" si="0"/>
        <v>25</v>
      </c>
      <c r="B63" s="41">
        <v>75318000</v>
      </c>
      <c r="D63" s="41"/>
      <c r="E63" s="41"/>
      <c r="F63" s="41">
        <v>75317999.999999955</v>
      </c>
      <c r="G63" s="41"/>
      <c r="H63" s="41"/>
      <c r="I63" s="41"/>
      <c r="J63" s="41"/>
      <c r="K63" s="41"/>
      <c r="L63" s="20"/>
      <c r="M63" s="20"/>
      <c r="N63" s="41"/>
      <c r="O63" s="41"/>
      <c r="P63" s="20"/>
      <c r="Q63" s="20"/>
      <c r="R63" s="41"/>
      <c r="S63" s="41"/>
      <c r="T63" s="41"/>
      <c r="U63" s="41"/>
    </row>
    <row r="64" spans="1:22" x14ac:dyDescent="0.2">
      <c r="A64" s="38">
        <f t="shared" si="0"/>
        <v>26</v>
      </c>
      <c r="B64" s="41">
        <v>75318000</v>
      </c>
      <c r="D64" s="41"/>
      <c r="E64" s="41"/>
      <c r="F64" s="41">
        <v>75317999.999999955</v>
      </c>
      <c r="G64" s="41"/>
      <c r="H64" s="41"/>
      <c r="I64" s="41"/>
      <c r="J64" s="41"/>
      <c r="K64" s="41"/>
      <c r="L64" s="20"/>
      <c r="M64" s="20"/>
      <c r="N64" s="41"/>
      <c r="O64" s="41"/>
      <c r="P64" s="20"/>
      <c r="Q64" s="20"/>
      <c r="R64" s="41"/>
      <c r="S64" s="41"/>
      <c r="T64" s="41"/>
      <c r="U64" s="41"/>
    </row>
    <row r="65" spans="1:43" x14ac:dyDescent="0.2">
      <c r="A65" s="38">
        <f t="shared" si="0"/>
        <v>27</v>
      </c>
      <c r="B65" s="41">
        <v>75318000</v>
      </c>
      <c r="D65" s="41"/>
      <c r="E65" s="41"/>
      <c r="F65" s="41">
        <v>75317999.999999955</v>
      </c>
      <c r="G65" s="41"/>
      <c r="H65" s="41"/>
      <c r="I65" s="41"/>
      <c r="J65" s="41"/>
      <c r="K65" s="41"/>
      <c r="L65" s="20"/>
      <c r="M65" s="20"/>
      <c r="N65" s="41"/>
      <c r="O65" s="41"/>
      <c r="P65" s="20"/>
      <c r="Q65" s="20"/>
      <c r="R65" s="41"/>
      <c r="S65" s="41"/>
      <c r="T65" s="41"/>
      <c r="U65" s="41"/>
    </row>
    <row r="66" spans="1:43" x14ac:dyDescent="0.2">
      <c r="A66" s="38">
        <f t="shared" si="0"/>
        <v>28</v>
      </c>
      <c r="B66" s="41">
        <v>75318000</v>
      </c>
      <c r="D66" s="41"/>
      <c r="E66" s="41"/>
      <c r="F66" s="41">
        <v>75317999.999999955</v>
      </c>
      <c r="G66" s="41"/>
      <c r="H66" s="41"/>
      <c r="I66" s="41"/>
      <c r="J66" s="41"/>
      <c r="K66" s="41"/>
      <c r="L66" s="20"/>
      <c r="M66" s="20"/>
      <c r="N66" s="41"/>
      <c r="O66" s="41"/>
      <c r="P66" s="20"/>
      <c r="Q66" s="20"/>
      <c r="R66" s="41"/>
      <c r="S66" s="41"/>
      <c r="T66" s="41"/>
      <c r="U66" s="41"/>
    </row>
    <row r="67" spans="1:43" x14ac:dyDescent="0.2">
      <c r="A67" s="38">
        <f t="shared" si="0"/>
        <v>29</v>
      </c>
      <c r="B67" s="41">
        <v>75318000</v>
      </c>
      <c r="D67" s="41"/>
      <c r="E67" s="41"/>
      <c r="F67" s="41"/>
      <c r="G67" s="41"/>
      <c r="H67" s="41"/>
      <c r="I67" s="41"/>
      <c r="J67" s="41"/>
      <c r="K67" s="41"/>
      <c r="L67" s="20"/>
      <c r="M67" s="20"/>
      <c r="N67" s="41"/>
      <c r="O67" s="41"/>
      <c r="P67" s="20"/>
      <c r="Q67" s="20"/>
      <c r="R67" s="41"/>
      <c r="S67" s="41"/>
      <c r="T67" s="41"/>
      <c r="U67" s="41"/>
    </row>
    <row r="68" spans="1:43" x14ac:dyDescent="0.2">
      <c r="A68" s="38">
        <f t="shared" si="0"/>
        <v>30</v>
      </c>
      <c r="B68" s="41">
        <v>75318000</v>
      </c>
      <c r="C68" s="41"/>
      <c r="D68" s="41"/>
      <c r="E68" s="41"/>
      <c r="F68" s="41"/>
      <c r="G68" s="41"/>
      <c r="H68" s="41"/>
      <c r="I68" s="41"/>
      <c r="J68" s="41"/>
      <c r="K68" s="41"/>
      <c r="L68" s="20"/>
      <c r="M68" s="20"/>
      <c r="N68" s="41"/>
      <c r="O68" s="41"/>
      <c r="P68" s="20"/>
      <c r="Q68" s="20"/>
      <c r="R68" s="41"/>
      <c r="S68" s="41"/>
      <c r="T68" s="41"/>
      <c r="U68" s="41"/>
    </row>
    <row r="69" spans="1:43" x14ac:dyDescent="0.2">
      <c r="A69" s="38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43" x14ac:dyDescent="0.2">
      <c r="A70" s="40" t="s">
        <v>8</v>
      </c>
      <c r="B70" s="24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>7.5112803365659531</v>
      </c>
      <c r="C70" s="24" t="str">
        <f t="shared" si="1"/>
        <v/>
      </c>
      <c r="D70" s="24" t="str">
        <f t="shared" si="1"/>
        <v/>
      </c>
      <c r="E70" s="24" t="str">
        <f t="shared" si="1"/>
        <v/>
      </c>
      <c r="F70" s="24">
        <f t="shared" si="1"/>
        <v>7.0953562899653857</v>
      </c>
      <c r="G70" s="24" t="str">
        <f t="shared" si="1"/>
        <v/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40" t="s">
        <v>9</v>
      </c>
      <c r="B71" s="24">
        <f t="shared" si="1"/>
        <v>12.132115942376265</v>
      </c>
      <c r="C71" s="24" t="str">
        <f t="shared" si="1"/>
        <v/>
      </c>
      <c r="D71" s="24" t="str">
        <f t="shared" si="1"/>
        <v/>
      </c>
      <c r="E71" s="24" t="str">
        <f t="shared" si="1"/>
        <v/>
      </c>
      <c r="F71" s="24">
        <f t="shared" si="1"/>
        <v>11.639389302714456</v>
      </c>
      <c r="G71" s="24" t="str">
        <f t="shared" si="1"/>
        <v/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40" t="s">
        <v>10</v>
      </c>
      <c r="B72" s="24">
        <f t="shared" si="1"/>
        <v>14.924682198090554</v>
      </c>
      <c r="C72" s="24" t="str">
        <f t="shared" si="1"/>
        <v/>
      </c>
      <c r="D72" s="24" t="str">
        <f t="shared" si="1"/>
        <v/>
      </c>
      <c r="E72" s="24" t="str">
        <f t="shared" si="1"/>
        <v/>
      </c>
      <c r="F72" s="24">
        <f t="shared" si="1"/>
        <v>14.835084895713665</v>
      </c>
      <c r="G72" s="24" t="str">
        <f t="shared" si="1"/>
        <v/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40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40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39"/>
      <c r="E75" s="39"/>
      <c r="F75" s="39"/>
      <c r="G75" s="39"/>
      <c r="H75" s="39"/>
      <c r="I75" s="39"/>
      <c r="R75" s="35"/>
      <c r="S75" s="35"/>
    </row>
    <row r="76" spans="1:43" x14ac:dyDescent="0.2">
      <c r="D76" s="39"/>
      <c r="E76" s="39"/>
      <c r="F76" s="39"/>
      <c r="G76" s="39"/>
      <c r="H76" s="39"/>
      <c r="I76" s="39"/>
    </row>
    <row r="77" spans="1:43" ht="54" customHeight="1" x14ac:dyDescent="0.2">
      <c r="D77" s="39"/>
      <c r="E77" s="39"/>
      <c r="F77" s="39"/>
      <c r="G77" s="39"/>
      <c r="H77" s="39"/>
      <c r="I77" s="39"/>
    </row>
    <row r="78" spans="1:43" x14ac:dyDescent="0.2">
      <c r="D78" s="39"/>
      <c r="E78" s="39"/>
      <c r="F78" s="39"/>
      <c r="G78" s="39"/>
      <c r="H78" s="39"/>
      <c r="I78" s="39"/>
    </row>
    <row r="79" spans="1:43" x14ac:dyDescent="0.2">
      <c r="D79" s="39"/>
      <c r="E79" s="39"/>
      <c r="F79" s="39"/>
      <c r="G79" s="39"/>
      <c r="H79" s="39"/>
      <c r="I79" s="39"/>
    </row>
    <row r="80" spans="1:43" x14ac:dyDescent="0.2">
      <c r="D80" s="39"/>
      <c r="E80" s="39"/>
      <c r="F80" s="39"/>
      <c r="G80" s="39"/>
      <c r="H80" s="39"/>
      <c r="I80" s="39"/>
    </row>
    <row r="81" spans="4:9" x14ac:dyDescent="0.2">
      <c r="D81" s="39"/>
      <c r="E81" s="39"/>
      <c r="F81" s="39"/>
      <c r="G81" s="39"/>
      <c r="H81" s="39"/>
      <c r="I81" s="39"/>
    </row>
    <row r="82" spans="4:9" x14ac:dyDescent="0.2">
      <c r="D82" s="39"/>
      <c r="E82" s="39"/>
      <c r="F82" s="39"/>
      <c r="G82" s="39"/>
      <c r="H82" s="39"/>
      <c r="I82" s="39"/>
    </row>
    <row r="83" spans="4:9" x14ac:dyDescent="0.2">
      <c r="D83" s="39"/>
      <c r="E83" s="39"/>
      <c r="F83" s="39"/>
      <c r="G83" s="39"/>
      <c r="H83" s="39"/>
      <c r="I83" s="39"/>
    </row>
    <row r="84" spans="4:9" x14ac:dyDescent="0.2">
      <c r="D84" s="39"/>
      <c r="E84" s="39"/>
      <c r="F84" s="39"/>
      <c r="G84" s="39"/>
      <c r="H84" s="39"/>
      <c r="I84" s="39"/>
    </row>
    <row r="85" spans="4:9" x14ac:dyDescent="0.2">
      <c r="D85" s="39"/>
      <c r="E85" s="39"/>
      <c r="F85" s="39"/>
      <c r="G85" s="39"/>
      <c r="H85" s="39"/>
      <c r="I85" s="39"/>
    </row>
    <row r="86" spans="4:9" x14ac:dyDescent="0.2">
      <c r="D86" s="39"/>
      <c r="E86" s="39"/>
      <c r="F86" s="39"/>
      <c r="G86" s="39"/>
      <c r="H86" s="39"/>
      <c r="I86" s="39"/>
    </row>
    <row r="87" spans="4:9" x14ac:dyDescent="0.2">
      <c r="D87" s="39"/>
      <c r="E87" s="39"/>
      <c r="F87" s="39"/>
      <c r="G87" s="39"/>
      <c r="H87" s="39"/>
      <c r="I87" s="39"/>
    </row>
    <row r="88" spans="4:9" x14ac:dyDescent="0.2">
      <c r="D88" s="39"/>
      <c r="E88" s="39"/>
      <c r="F88" s="39"/>
      <c r="G88" s="39"/>
      <c r="H88" s="39"/>
      <c r="I88" s="39"/>
    </row>
    <row r="89" spans="4:9" x14ac:dyDescent="0.2">
      <c r="D89" s="39"/>
      <c r="E89" s="39"/>
      <c r="F89" s="39"/>
      <c r="G89" s="39"/>
      <c r="H89" s="39"/>
      <c r="I89" s="39"/>
    </row>
    <row r="90" spans="4:9" x14ac:dyDescent="0.2">
      <c r="D90" s="39"/>
      <c r="E90" s="39"/>
      <c r="F90" s="39"/>
      <c r="G90" s="39"/>
      <c r="H90" s="39"/>
      <c r="I90" s="39"/>
    </row>
    <row r="91" spans="4:9" x14ac:dyDescent="0.2">
      <c r="D91" s="39"/>
      <c r="E91" s="39"/>
      <c r="F91" s="39"/>
      <c r="G91" s="39"/>
      <c r="H91" s="39"/>
      <c r="I91" s="39"/>
    </row>
    <row r="92" spans="4:9" x14ac:dyDescent="0.2">
      <c r="D92" s="39"/>
      <c r="E92" s="39"/>
      <c r="F92" s="39"/>
      <c r="G92" s="39"/>
      <c r="H92" s="39"/>
      <c r="I92" s="39"/>
    </row>
    <row r="93" spans="4:9" x14ac:dyDescent="0.2">
      <c r="D93" s="39"/>
      <c r="E93" s="39"/>
      <c r="F93" s="39"/>
      <c r="G93" s="39"/>
      <c r="H93" s="39"/>
      <c r="I93" s="39"/>
    </row>
    <row r="94" spans="4:9" x14ac:dyDescent="0.2">
      <c r="D94" s="39"/>
      <c r="E94" s="39"/>
      <c r="F94" s="39"/>
      <c r="G94" s="39"/>
      <c r="H94" s="39"/>
      <c r="I94" s="39"/>
    </row>
    <row r="95" spans="4:9" x14ac:dyDescent="0.2">
      <c r="D95" s="39"/>
      <c r="E95" s="39"/>
      <c r="F95" s="39"/>
      <c r="G95" s="39"/>
      <c r="H95" s="39"/>
      <c r="I95" s="39"/>
    </row>
    <row r="96" spans="4:9" x14ac:dyDescent="0.2">
      <c r="D96" s="39"/>
      <c r="E96" s="39"/>
      <c r="F96" s="39"/>
      <c r="G96" s="39"/>
      <c r="H96" s="39"/>
      <c r="I96" s="39"/>
    </row>
    <row r="97" spans="4:9" x14ac:dyDescent="0.2">
      <c r="D97" s="39"/>
      <c r="E97" s="39"/>
      <c r="F97" s="39"/>
      <c r="G97" s="39"/>
      <c r="H97" s="39"/>
      <c r="I97" s="39"/>
    </row>
    <row r="98" spans="4:9" x14ac:dyDescent="0.2">
      <c r="D98" s="39"/>
      <c r="E98" s="39"/>
      <c r="F98" s="39"/>
      <c r="G98" s="39"/>
      <c r="H98" s="39"/>
      <c r="I98" s="39"/>
    </row>
    <row r="99" spans="4:9" x14ac:dyDescent="0.2">
      <c r="D99" s="39"/>
      <c r="E99" s="39"/>
      <c r="F99" s="39"/>
      <c r="G99" s="39"/>
      <c r="H99" s="39"/>
      <c r="I99" s="39"/>
    </row>
    <row r="100" spans="4:9" x14ac:dyDescent="0.2">
      <c r="D100" s="39"/>
      <c r="E100" s="39"/>
      <c r="F100" s="39"/>
      <c r="G100" s="39"/>
      <c r="H100" s="39"/>
      <c r="I100" s="39"/>
    </row>
    <row r="101" spans="4:9" x14ac:dyDescent="0.2">
      <c r="D101" s="39"/>
      <c r="E101" s="39"/>
      <c r="F101" s="39"/>
      <c r="G101" s="39"/>
      <c r="H101" s="39"/>
      <c r="I101" s="39"/>
    </row>
    <row r="102" spans="4:9" x14ac:dyDescent="0.2">
      <c r="D102" s="39"/>
      <c r="E102" s="39"/>
      <c r="F102" s="39"/>
      <c r="G102" s="39"/>
      <c r="H102" s="39"/>
      <c r="I102" s="39"/>
    </row>
    <row r="103" spans="4:9" x14ac:dyDescent="0.2">
      <c r="D103" s="39"/>
      <c r="E103" s="39"/>
      <c r="F103" s="39"/>
      <c r="G103" s="39"/>
      <c r="H103" s="39"/>
      <c r="I103" s="39"/>
    </row>
    <row r="104" spans="4:9" x14ac:dyDescent="0.2">
      <c r="D104" s="39"/>
      <c r="E104" s="39"/>
      <c r="F104" s="39"/>
      <c r="G104" s="39"/>
      <c r="H104" s="39"/>
      <c r="I104" s="39"/>
    </row>
    <row r="105" spans="4:9" x14ac:dyDescent="0.2">
      <c r="D105" s="39"/>
      <c r="E105" s="39"/>
      <c r="F105" s="39"/>
      <c r="G105" s="39"/>
      <c r="H105" s="39"/>
      <c r="I105" s="39"/>
    </row>
    <row r="106" spans="4:9" x14ac:dyDescent="0.2">
      <c r="D106" s="39"/>
      <c r="E106" s="39"/>
      <c r="F106" s="39"/>
      <c r="G106" s="39"/>
      <c r="H106" s="39"/>
      <c r="I106" s="39"/>
    </row>
    <row r="107" spans="4:9" x14ac:dyDescent="0.2">
      <c r="D107" s="39"/>
      <c r="E107" s="39"/>
      <c r="F107" s="39"/>
      <c r="G107" s="39"/>
      <c r="H107" s="39"/>
      <c r="I107" s="39"/>
    </row>
    <row r="108" spans="4:9" x14ac:dyDescent="0.2">
      <c r="D108" s="39"/>
      <c r="E108" s="39"/>
      <c r="F108" s="39"/>
      <c r="G108" s="39"/>
      <c r="H108" s="39"/>
      <c r="I108" s="39"/>
    </row>
    <row r="109" spans="4:9" x14ac:dyDescent="0.2">
      <c r="D109" s="39"/>
      <c r="E109" s="39"/>
      <c r="F109" s="39"/>
      <c r="G109" s="39"/>
      <c r="H109" s="39"/>
      <c r="I109" s="39"/>
    </row>
    <row r="110" spans="4:9" x14ac:dyDescent="0.2">
      <c r="D110" s="39"/>
      <c r="E110" s="39"/>
      <c r="F110" s="39"/>
      <c r="G110" s="39"/>
      <c r="H110" s="39"/>
      <c r="I110" s="39"/>
    </row>
    <row r="111" spans="4:9" x14ac:dyDescent="0.2">
      <c r="D111" s="39"/>
      <c r="E111" s="39"/>
      <c r="F111" s="39"/>
      <c r="G111" s="39"/>
      <c r="H111" s="39"/>
      <c r="I111" s="39"/>
    </row>
    <row r="112" spans="4:9" x14ac:dyDescent="0.2">
      <c r="D112" s="39"/>
      <c r="E112" s="39"/>
      <c r="F112" s="39"/>
      <c r="G112" s="39"/>
      <c r="H112" s="39"/>
      <c r="I112" s="39"/>
    </row>
    <row r="113" spans="2:21" x14ac:dyDescent="0.2">
      <c r="D113" s="39"/>
      <c r="E113" s="39"/>
      <c r="F113" s="39"/>
      <c r="G113" s="39"/>
      <c r="H113" s="39"/>
      <c r="I113" s="39"/>
    </row>
    <row r="114" spans="2:21" x14ac:dyDescent="0.2">
      <c r="D114" s="39"/>
      <c r="E114" s="39"/>
      <c r="F114" s="39"/>
      <c r="G114" s="39"/>
      <c r="H114" s="39"/>
      <c r="I114" s="39"/>
    </row>
    <row r="115" spans="2:21" x14ac:dyDescent="0.2">
      <c r="D115" s="39"/>
      <c r="E115" s="39"/>
      <c r="F115" s="39"/>
      <c r="G115" s="39"/>
      <c r="H115" s="39"/>
      <c r="I115" s="39"/>
    </row>
    <row r="116" spans="2:21" x14ac:dyDescent="0.2">
      <c r="D116" s="39"/>
      <c r="E116" s="39"/>
      <c r="F116" s="39"/>
      <c r="G116" s="39"/>
      <c r="H116" s="39"/>
      <c r="I116" s="39"/>
    </row>
    <row r="117" spans="2:21" x14ac:dyDescent="0.2">
      <c r="D117" s="39"/>
      <c r="E117" s="39"/>
      <c r="F117" s="39"/>
      <c r="G117" s="39"/>
      <c r="H117" s="39"/>
      <c r="I117" s="39"/>
    </row>
    <row r="118" spans="2:21" x14ac:dyDescent="0.2">
      <c r="D118" s="39"/>
      <c r="E118" s="39"/>
      <c r="F118" s="39"/>
      <c r="G118" s="39"/>
      <c r="H118" s="39"/>
      <c r="I118" s="39"/>
    </row>
    <row r="119" spans="2:21" x14ac:dyDescent="0.2">
      <c r="D119" s="39"/>
      <c r="E119" s="39"/>
      <c r="F119" s="39"/>
      <c r="G119" s="39"/>
      <c r="H119" s="39"/>
      <c r="I119" s="39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workbookViewId="0">
      <selection activeCell="G68" sqref="G68"/>
    </sheetView>
  </sheetViews>
  <sheetFormatPr defaultColWidth="9.140625" defaultRowHeight="12.75" x14ac:dyDescent="0.2"/>
  <cols>
    <col min="1" max="1" width="21.42578125" style="39" customWidth="1"/>
    <col min="2" max="3" width="8.7109375" style="39" customWidth="1"/>
    <col min="4" max="9" width="8.7109375" style="6" customWidth="1"/>
    <col min="10" max="22" width="8.7109375" style="39" customWidth="1"/>
    <col min="23" max="23" width="23.7109375" style="39" customWidth="1"/>
    <col min="24" max="42" width="8.7109375" style="39" customWidth="1"/>
    <col min="43" max="16384" width="9.140625" style="39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8"/>
      <c r="S3" s="38"/>
      <c r="T3" s="4"/>
      <c r="U3" s="4"/>
      <c r="V3" s="38"/>
      <c r="W3" s="26"/>
      <c r="X3" s="26"/>
      <c r="Y3" s="38"/>
      <c r="Z3" s="38"/>
      <c r="AA3" s="38"/>
      <c r="AB3" s="5" t="s">
        <v>0</v>
      </c>
      <c r="AC3" s="37">
        <v>87703000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8"/>
      <c r="T4" s="4"/>
      <c r="W4" s="25"/>
      <c r="X4" s="25"/>
      <c r="AB4" s="5" t="s">
        <v>3</v>
      </c>
      <c r="AC4" s="18">
        <f>A4*AC3</f>
        <v>26310900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8"/>
      <c r="T5" s="4"/>
      <c r="W5" s="25"/>
      <c r="X5" s="25"/>
      <c r="AB5" s="5"/>
      <c r="AC5" s="18">
        <f>A5*AC3</f>
        <v>43851500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8"/>
      <c r="T6" s="4"/>
      <c r="W6" s="25"/>
      <c r="X6" s="25"/>
      <c r="AC6" s="18">
        <f>A6*AC3</f>
        <v>61392099.999999993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8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8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8"/>
      <c r="T9" s="4"/>
      <c r="AU9" s="38"/>
      <c r="AV9" s="38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8"/>
      <c r="T10" s="4"/>
      <c r="AU10" s="38"/>
      <c r="AV10" s="38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8"/>
      <c r="T11" s="4"/>
      <c r="AU11" s="38"/>
      <c r="AV11" s="38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8"/>
      <c r="T12" s="4"/>
      <c r="AU12" s="38"/>
      <c r="AV12" s="38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8"/>
      <c r="AU13" s="38"/>
      <c r="AV13" s="38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8"/>
      <c r="AU14" s="38"/>
      <c r="AV14" s="38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8"/>
      <c r="AU15" s="38"/>
      <c r="AV15" s="38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8"/>
      <c r="AU16" s="38"/>
      <c r="AV16" s="38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8"/>
      <c r="AU17" s="38"/>
      <c r="AV17" s="38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8"/>
      <c r="AU18" s="38"/>
      <c r="AV18" s="38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8"/>
      <c r="AU19" s="38"/>
      <c r="AV19" s="38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8"/>
      <c r="AU20" s="38"/>
      <c r="AV20" s="38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8"/>
      <c r="AU21" s="38"/>
      <c r="AV21" s="38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8"/>
      <c r="AU22" s="38"/>
      <c r="AV22" s="38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8"/>
      <c r="AU23" s="38"/>
      <c r="AV23" s="38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8"/>
      <c r="AV24" s="38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8"/>
      <c r="AV25" s="38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8"/>
      <c r="AV26" s="38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8"/>
      <c r="AV27" s="38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8"/>
      <c r="AV28" s="38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8"/>
      <c r="AV29" s="38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5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65</v>
      </c>
      <c r="B36" s="68" t="s">
        <v>17</v>
      </c>
      <c r="C36" s="69"/>
      <c r="D36" s="68" t="s">
        <v>7</v>
      </c>
      <c r="E36" s="69"/>
      <c r="F36" s="68" t="s">
        <v>12</v>
      </c>
      <c r="G36" s="69"/>
      <c r="H36" s="68" t="s">
        <v>6</v>
      </c>
      <c r="I36" s="69"/>
      <c r="J36" s="68" t="s">
        <v>11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s="2" customFormat="1" ht="50.2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x14ac:dyDescent="0.2">
      <c r="A38" s="38">
        <v>0</v>
      </c>
      <c r="B38" s="41"/>
      <c r="C38" s="41">
        <v>54991.649101890798</v>
      </c>
      <c r="E38" s="41"/>
      <c r="F38" s="41"/>
      <c r="G38" s="41">
        <v>322055.99999999983</v>
      </c>
      <c r="H38" s="41"/>
      <c r="I38" s="41"/>
      <c r="J38" s="28"/>
      <c r="K38" s="28"/>
      <c r="L38" s="29"/>
      <c r="M38" s="29"/>
      <c r="N38" s="41"/>
      <c r="O38" s="41"/>
      <c r="P38" s="20"/>
      <c r="Q38" s="20"/>
      <c r="R38" s="30"/>
      <c r="S38" s="30"/>
      <c r="T38" s="20"/>
      <c r="U38" s="20"/>
      <c r="V38" s="6"/>
    </row>
    <row r="39" spans="1:43" x14ac:dyDescent="0.2">
      <c r="A39" s="38">
        <f t="shared" ref="A39:A68" si="0">A38+1</f>
        <v>1</v>
      </c>
      <c r="B39" s="41"/>
      <c r="C39" s="21">
        <v>109983.10627626099</v>
      </c>
      <c r="E39" s="41"/>
      <c r="F39" s="41"/>
      <c r="G39" s="41">
        <v>796361.96750596608</v>
      </c>
      <c r="H39" s="41"/>
      <c r="I39" s="41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8">
        <f t="shared" si="0"/>
        <v>2</v>
      </c>
      <c r="B40" s="41"/>
      <c r="C40" s="21">
        <v>164975.13923319301</v>
      </c>
      <c r="E40" s="41"/>
      <c r="F40" s="41"/>
      <c r="G40" s="41">
        <v>1832077.1999999976</v>
      </c>
      <c r="H40" s="41"/>
      <c r="I40" s="41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8">
        <f t="shared" si="0"/>
        <v>3</v>
      </c>
      <c r="B41" s="41"/>
      <c r="C41" s="21">
        <v>502623.63056722702</v>
      </c>
      <c r="E41" s="41"/>
      <c r="F41" s="41"/>
      <c r="G41" s="41">
        <v>3654279.7835820396</v>
      </c>
      <c r="H41" s="41"/>
      <c r="I41" s="41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8">
        <f t="shared" si="0"/>
        <v>4</v>
      </c>
      <c r="B42" s="41"/>
      <c r="C42" s="21">
        <v>1177916.7746848699</v>
      </c>
      <c r="E42" s="41"/>
      <c r="F42" s="41"/>
      <c r="G42" s="41">
        <v>6331141.1999999955</v>
      </c>
      <c r="H42" s="41"/>
      <c r="I42" s="41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8">
        <f t="shared" si="0"/>
        <v>5</v>
      </c>
      <c r="B43" s="41"/>
      <c r="C43" s="21">
        <v>2392683.6334033599</v>
      </c>
      <c r="E43" s="41"/>
      <c r="F43" s="41"/>
      <c r="G43" s="41">
        <v>9934548.3940456994</v>
      </c>
      <c r="H43" s="41"/>
      <c r="I43" s="41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8">
        <f t="shared" si="0"/>
        <v>6</v>
      </c>
      <c r="B44" s="41"/>
      <c r="C44" s="21">
        <v>3879104.7053571399</v>
      </c>
      <c r="E44" s="41"/>
      <c r="F44" s="41"/>
      <c r="G44" s="41">
        <v>14031839.999999994</v>
      </c>
      <c r="H44" s="41"/>
      <c r="I44" s="41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8">
        <f t="shared" si="0"/>
        <v>7</v>
      </c>
      <c r="B45" s="41"/>
      <c r="C45" s="21">
        <v>7008108.6767331902</v>
      </c>
      <c r="E45" s="41"/>
      <c r="F45" s="41"/>
      <c r="G45" s="41">
        <v>17940525.224731266</v>
      </c>
      <c r="H45" s="41"/>
      <c r="I45" s="41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8">
        <f t="shared" si="0"/>
        <v>8</v>
      </c>
      <c r="B46" s="41"/>
      <c r="C46" s="21">
        <v>9798955.5488445405</v>
      </c>
      <c r="E46" s="41"/>
      <c r="F46" s="41"/>
      <c r="G46" s="41">
        <v>21642292.799999975</v>
      </c>
      <c r="H46" s="41"/>
      <c r="I46" s="41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8">
        <f t="shared" si="0"/>
        <v>9</v>
      </c>
      <c r="B47" s="41"/>
      <c r="C47" s="21">
        <v>13625702.4264706</v>
      </c>
      <c r="E47" s="41"/>
      <c r="F47" s="41"/>
      <c r="G47" s="41">
        <v>24929936.124636523</v>
      </c>
      <c r="H47" s="41"/>
      <c r="I47" s="41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8">
        <f t="shared" si="0"/>
        <v>10</v>
      </c>
      <c r="B48" s="41"/>
      <c r="C48" s="21">
        <v>16748651.0845588</v>
      </c>
      <c r="E48" s="41"/>
      <c r="F48" s="41"/>
      <c r="G48" s="41">
        <v>27833139.599999964</v>
      </c>
      <c r="H48" s="41"/>
      <c r="I48" s="41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8">
        <f t="shared" si="0"/>
        <v>11</v>
      </c>
      <c r="B49" s="41"/>
      <c r="C49" s="21">
        <v>19961229.894958001</v>
      </c>
      <c r="E49" s="41"/>
      <c r="F49" s="41"/>
      <c r="G49" s="41">
        <v>30242756.817469843</v>
      </c>
      <c r="H49" s="41"/>
      <c r="I49" s="41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8">
        <f t="shared" si="0"/>
        <v>12</v>
      </c>
      <c r="B50" s="41"/>
      <c r="C50" s="21">
        <v>24320383.715861298</v>
      </c>
      <c r="E50" s="41"/>
      <c r="F50" s="41"/>
      <c r="G50" s="41">
        <v>32450975.999999981</v>
      </c>
      <c r="H50" s="41"/>
      <c r="I50" s="41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8">
        <f t="shared" si="0"/>
        <v>13</v>
      </c>
      <c r="B51" s="41"/>
      <c r="C51" s="21">
        <v>27508203.876050401</v>
      </c>
      <c r="E51" s="41"/>
      <c r="F51" s="41"/>
      <c r="G51" s="41">
        <v>34728092.166785583</v>
      </c>
      <c r="H51" s="41"/>
      <c r="I51" s="41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8">
        <f t="shared" si="0"/>
        <v>14</v>
      </c>
      <c r="B52" s="41"/>
      <c r="C52" s="21">
        <v>30912134.424895</v>
      </c>
      <c r="E52" s="41"/>
      <c r="F52" s="41"/>
      <c r="G52" s="41">
        <v>36809222.399999984</v>
      </c>
      <c r="H52" s="41"/>
      <c r="I52" s="41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8">
        <f t="shared" si="0"/>
        <v>15</v>
      </c>
      <c r="B53" s="41"/>
      <c r="C53" s="21">
        <v>34004278.715861298</v>
      </c>
      <c r="E53" s="41"/>
      <c r="F53" s="41"/>
      <c r="G53" s="41">
        <v>38529566.088698968</v>
      </c>
      <c r="H53" s="41"/>
      <c r="I53" s="41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41"/>
      <c r="U53" s="41"/>
      <c r="V53" s="6"/>
    </row>
    <row r="54" spans="1:22" x14ac:dyDescent="0.2">
      <c r="A54" s="38">
        <f t="shared" si="0"/>
        <v>16</v>
      </c>
      <c r="B54" s="41"/>
      <c r="C54" s="21">
        <v>35721166.355042003</v>
      </c>
      <c r="E54" s="41"/>
      <c r="F54" s="41"/>
      <c r="G54" s="41">
        <v>40024240.799999997</v>
      </c>
      <c r="H54" s="41"/>
      <c r="I54" s="41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41"/>
      <c r="U54" s="41"/>
      <c r="V54" s="6"/>
    </row>
    <row r="55" spans="1:22" x14ac:dyDescent="0.2">
      <c r="A55" s="38">
        <f t="shared" si="0"/>
        <v>17</v>
      </c>
      <c r="B55" s="41"/>
      <c r="C55" s="21">
        <v>37690342.7205882</v>
      </c>
      <c r="E55" s="41"/>
      <c r="F55" s="41"/>
      <c r="G55" s="41">
        <v>41271399.141632654</v>
      </c>
      <c r="H55" s="41"/>
      <c r="I55" s="41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41"/>
      <c r="U55" s="41"/>
      <c r="V55" s="6"/>
    </row>
    <row r="56" spans="1:22" x14ac:dyDescent="0.2">
      <c r="A56" s="38">
        <f t="shared" si="0"/>
        <v>18</v>
      </c>
      <c r="B56" s="41"/>
      <c r="C56" s="21">
        <v>39245531.423319302</v>
      </c>
      <c r="E56" s="41"/>
      <c r="F56" s="41"/>
      <c r="G56" s="41">
        <v>42500463.600000001</v>
      </c>
      <c r="H56" s="41"/>
      <c r="I56" s="41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41"/>
      <c r="U56" s="41"/>
      <c r="V56" s="6"/>
    </row>
    <row r="57" spans="1:22" x14ac:dyDescent="0.2">
      <c r="A57" s="38">
        <f t="shared" si="0"/>
        <v>19</v>
      </c>
      <c r="B57" s="41"/>
      <c r="C57" s="41">
        <v>40949176.063550398</v>
      </c>
      <c r="E57" s="41"/>
      <c r="F57" s="41"/>
      <c r="G57" s="41">
        <v>43893676.648527406</v>
      </c>
      <c r="H57" s="41"/>
      <c r="I57" s="41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41"/>
      <c r="U57" s="41"/>
      <c r="V57" s="6"/>
    </row>
    <row r="58" spans="1:22" x14ac:dyDescent="0.2">
      <c r="A58" s="38">
        <f t="shared" si="0"/>
        <v>20</v>
      </c>
      <c r="B58" s="41"/>
      <c r="C58" s="41">
        <v>42218296.7962185</v>
      </c>
      <c r="E58" s="41"/>
      <c r="F58" s="41"/>
      <c r="G58" s="41">
        <v>45530534.399999984</v>
      </c>
      <c r="H58" s="41"/>
      <c r="I58" s="41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41"/>
      <c r="U58" s="41"/>
      <c r="V58" s="6"/>
    </row>
    <row r="59" spans="1:22" x14ac:dyDescent="0.2">
      <c r="A59" s="38">
        <f t="shared" si="0"/>
        <v>21</v>
      </c>
      <c r="B59" s="41"/>
      <c r="C59" s="41">
        <v>43810911.365546197</v>
      </c>
      <c r="E59" s="41"/>
      <c r="F59" s="41"/>
      <c r="G59" s="41">
        <v>47658979.329589076</v>
      </c>
      <c r="H59" s="41"/>
      <c r="I59" s="41"/>
      <c r="J59" s="28"/>
      <c r="K59" s="28"/>
      <c r="L59" s="29"/>
      <c r="M59" s="41"/>
      <c r="N59" s="21"/>
      <c r="O59" s="21"/>
      <c r="P59" s="20"/>
      <c r="Q59" s="20"/>
      <c r="R59" s="30"/>
      <c r="S59" s="30"/>
      <c r="T59" s="41"/>
      <c r="U59" s="41"/>
      <c r="V59" s="6"/>
    </row>
    <row r="60" spans="1:22" x14ac:dyDescent="0.2">
      <c r="A60" s="38">
        <f t="shared" si="0"/>
        <v>22</v>
      </c>
      <c r="B60" s="41"/>
      <c r="C60" s="41">
        <v>45182329.4669118</v>
      </c>
      <c r="E60" s="41"/>
      <c r="F60" s="41"/>
      <c r="G60" s="41">
        <v>50280359.999999985</v>
      </c>
      <c r="H60" s="41"/>
      <c r="I60" s="41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41"/>
      <c r="U60" s="41"/>
      <c r="V60" s="6"/>
    </row>
    <row r="61" spans="1:22" x14ac:dyDescent="0.2">
      <c r="A61" s="38">
        <f t="shared" si="0"/>
        <v>23</v>
      </c>
      <c r="B61" s="41"/>
      <c r="C61" s="41">
        <v>47064754.592962198</v>
      </c>
      <c r="E61" s="41"/>
      <c r="F61" s="41"/>
      <c r="G61" s="41">
        <v>53625417.81955757</v>
      </c>
      <c r="H61" s="41"/>
      <c r="I61" s="41"/>
      <c r="J61" s="41"/>
      <c r="K61" s="41"/>
      <c r="L61" s="41"/>
      <c r="M61" s="41"/>
      <c r="N61" s="21"/>
      <c r="O61" s="21"/>
      <c r="P61" s="20"/>
      <c r="Q61" s="20"/>
      <c r="R61" s="41"/>
      <c r="S61" s="41"/>
      <c r="T61" s="41"/>
      <c r="U61" s="41"/>
      <c r="V61" s="6"/>
    </row>
    <row r="62" spans="1:22" x14ac:dyDescent="0.2">
      <c r="A62" s="38">
        <f t="shared" si="0"/>
        <v>24</v>
      </c>
      <c r="B62" s="41"/>
      <c r="C62" s="41">
        <v>48721089.099264704</v>
      </c>
      <c r="E62" s="41"/>
      <c r="F62" s="41"/>
      <c r="G62" s="41">
        <v>57317695.199999966</v>
      </c>
      <c r="H62" s="41"/>
      <c r="I62" s="41"/>
      <c r="J62" s="41"/>
      <c r="K62" s="41"/>
      <c r="L62" s="20"/>
      <c r="M62" s="20"/>
      <c r="N62" s="41"/>
      <c r="O62" s="41"/>
      <c r="P62" s="20"/>
      <c r="Q62" s="20"/>
      <c r="R62" s="41"/>
      <c r="S62" s="41"/>
      <c r="T62" s="41"/>
      <c r="U62" s="41"/>
      <c r="V62" s="6"/>
    </row>
    <row r="63" spans="1:22" x14ac:dyDescent="0.2">
      <c r="A63" s="38">
        <f t="shared" si="0"/>
        <v>25</v>
      </c>
      <c r="B63" s="41"/>
      <c r="C63" s="41">
        <v>50891501.4705882</v>
      </c>
      <c r="E63" s="41"/>
      <c r="F63" s="41"/>
      <c r="G63" s="41">
        <v>60924369.688178174</v>
      </c>
      <c r="H63" s="41"/>
      <c r="I63" s="41"/>
      <c r="J63" s="41"/>
      <c r="K63" s="41"/>
      <c r="L63" s="20"/>
      <c r="M63" s="20"/>
      <c r="N63" s="41"/>
      <c r="O63" s="41"/>
      <c r="P63" s="20"/>
      <c r="Q63" s="20"/>
      <c r="R63" s="41"/>
      <c r="S63" s="41"/>
      <c r="T63" s="41"/>
      <c r="U63" s="41"/>
    </row>
    <row r="64" spans="1:22" x14ac:dyDescent="0.2">
      <c r="A64" s="38">
        <f t="shared" si="0"/>
        <v>26</v>
      </c>
      <c r="B64" s="41"/>
      <c r="C64" s="41">
        <v>53696138.335083999</v>
      </c>
      <c r="E64" s="41"/>
      <c r="F64" s="41"/>
      <c r="G64" s="41">
        <v>64401497.999999948</v>
      </c>
      <c r="H64" s="41"/>
      <c r="I64" s="41"/>
      <c r="J64" s="41"/>
      <c r="K64" s="41"/>
      <c r="L64" s="20"/>
      <c r="M64" s="20"/>
      <c r="N64" s="41"/>
      <c r="O64" s="41"/>
      <c r="P64" s="20"/>
      <c r="Q64" s="20"/>
      <c r="R64" s="41"/>
      <c r="S64" s="41"/>
      <c r="T64" s="41"/>
      <c r="U64" s="41"/>
    </row>
    <row r="65" spans="1:43" x14ac:dyDescent="0.2">
      <c r="A65" s="38">
        <f t="shared" si="0"/>
        <v>27</v>
      </c>
      <c r="B65" s="41"/>
      <c r="C65" s="41">
        <v>56626583.689600803</v>
      </c>
      <c r="E65" s="41"/>
      <c r="F65" s="41"/>
      <c r="G65" s="41">
        <v>67614169.946190089</v>
      </c>
      <c r="H65" s="41"/>
      <c r="I65" s="41"/>
      <c r="J65" s="41"/>
      <c r="K65" s="41"/>
      <c r="L65" s="20"/>
      <c r="M65" s="20"/>
      <c r="N65" s="41"/>
      <c r="O65" s="41"/>
      <c r="P65" s="20"/>
      <c r="Q65" s="20"/>
      <c r="R65" s="41"/>
      <c r="S65" s="41"/>
      <c r="T65" s="41"/>
      <c r="U65" s="41"/>
    </row>
    <row r="66" spans="1:43" x14ac:dyDescent="0.2">
      <c r="A66" s="38">
        <f t="shared" si="0"/>
        <v>28</v>
      </c>
      <c r="B66" s="41"/>
      <c r="C66" s="41">
        <v>59515764.627100803</v>
      </c>
      <c r="E66" s="41"/>
      <c r="F66" s="41"/>
      <c r="G66" s="41">
        <v>70479217.199999988</v>
      </c>
      <c r="H66" s="41"/>
      <c r="I66" s="41"/>
      <c r="J66" s="41"/>
      <c r="K66" s="41"/>
      <c r="L66" s="20"/>
      <c r="M66" s="20"/>
      <c r="N66" s="41"/>
      <c r="O66" s="41"/>
      <c r="P66" s="20"/>
      <c r="Q66" s="20"/>
      <c r="R66" s="41"/>
      <c r="S66" s="41"/>
      <c r="T66" s="41"/>
      <c r="U66" s="41"/>
    </row>
    <row r="67" spans="1:43" x14ac:dyDescent="0.2">
      <c r="A67" s="38">
        <f t="shared" si="0"/>
        <v>29</v>
      </c>
      <c r="B67" s="41"/>
      <c r="C67" s="41"/>
      <c r="D67" s="41"/>
      <c r="E67" s="41"/>
      <c r="F67" s="41"/>
      <c r="G67" s="41">
        <v>72859078.634328097</v>
      </c>
      <c r="H67" s="41"/>
      <c r="I67" s="41"/>
      <c r="J67" s="41"/>
      <c r="K67" s="41"/>
      <c r="L67" s="20"/>
      <c r="M67" s="20"/>
      <c r="N67" s="41"/>
      <c r="O67" s="41"/>
      <c r="P67" s="20"/>
      <c r="Q67" s="20"/>
      <c r="R67" s="41"/>
      <c r="S67" s="41"/>
      <c r="T67" s="41"/>
      <c r="U67" s="41"/>
    </row>
    <row r="68" spans="1:43" x14ac:dyDescent="0.2">
      <c r="A68" s="38">
        <f t="shared" si="0"/>
        <v>30</v>
      </c>
      <c r="B68" s="41"/>
      <c r="C68" s="41"/>
      <c r="D68" s="41"/>
      <c r="E68" s="41"/>
      <c r="F68" s="41"/>
      <c r="G68" s="41">
        <v>74949934.799999967</v>
      </c>
      <c r="H68" s="41"/>
      <c r="I68" s="41"/>
      <c r="J68" s="41"/>
      <c r="K68" s="41"/>
      <c r="L68" s="20"/>
      <c r="M68" s="20"/>
      <c r="N68" s="41"/>
      <c r="O68" s="41"/>
      <c r="P68" s="20"/>
      <c r="Q68" s="20"/>
      <c r="R68" s="41"/>
      <c r="S68" s="41"/>
      <c r="T68" s="41"/>
      <c r="U68" s="41"/>
    </row>
    <row r="69" spans="1:43" x14ac:dyDescent="0.2">
      <c r="A69" s="38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43" x14ac:dyDescent="0.2">
      <c r="A70" s="40" t="s">
        <v>8</v>
      </c>
      <c r="B70" s="24" t="str">
        <f t="shared" ref="B70:C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>
        <f t="shared" si="1"/>
        <v>12.638701142112284</v>
      </c>
      <c r="D70" s="24" t="str">
        <f>IF(OR(MIN(D$67:D$69)&gt;$A4*$AC$3,SUM(D$67:D$69)=0),"",(LOG10(($A4*$AC$3)/INDEX(D$67:D$69,MATCH($A4*$AC$3,D$67:D$69)))/LOG10(INDEX(D$67:D$69,MATCH($A4*$AC$3,D$67:D$69))/INDEX(D$67:D$69,1+MATCH($A4*$AC$3,D$67:D$69))))*(INDEX($A$38:$A$69,MATCH($A4*$AC$3,D$67:D$69))-INDEX($A$38:$A$69,1+MATCH($A4*$AC$3,D$67:D$69)))+INDEX($A$38:$A$69,MATCH($A4*$AC$3,D$67:D$69)))</f>
        <v/>
      </c>
      <c r="E70" s="24" t="str">
        <f t="shared" ref="E70:Q70" si="2">IF(OR(MIN(E$38:E$69)&gt;$A4*$AC$3,SUM(E$38:E$69)=0),"",(LOG10(($A4*$AC$3)/INDEX(E$38:E$69,MATCH($A4*$AC$3,E$38:E$69)))/LOG10(INDEX(E$38:E$69,MATCH($A4*$AC$3,E$38:E$69))/INDEX(E$38:E$69,1+MATCH($A4*$AC$3,E$38:E$69))))*(INDEX($A$38:$A$69,MATCH($A4*$AC$3,E$38:E$69))-INDEX($A$38:$A$69,1+MATCH($A4*$AC$3,E$38:E$69)))+INDEX($A$38:$A$69,MATCH($A4*$AC$3,E$38:E$69)))</f>
        <v/>
      </c>
      <c r="F70" s="24" t="str">
        <f t="shared" si="2"/>
        <v/>
      </c>
      <c r="G70" s="24">
        <f t="shared" si="2"/>
        <v>9.4894237683964597</v>
      </c>
      <c r="H70" s="24" t="str">
        <f t="shared" si="2"/>
        <v/>
      </c>
      <c r="I70" s="24" t="str">
        <f t="shared" si="2"/>
        <v/>
      </c>
      <c r="J70" s="24" t="str">
        <f t="shared" si="2"/>
        <v/>
      </c>
      <c r="K70" s="24" t="str">
        <f t="shared" si="2"/>
        <v/>
      </c>
      <c r="L70" s="24" t="str">
        <f t="shared" si="2"/>
        <v/>
      </c>
      <c r="M70" s="24" t="str">
        <f t="shared" si="2"/>
        <v/>
      </c>
      <c r="N70" s="24" t="str">
        <f t="shared" si="2"/>
        <v/>
      </c>
      <c r="O70" s="24" t="str">
        <f t="shared" si="2"/>
        <v/>
      </c>
      <c r="P70" s="24" t="str">
        <f t="shared" si="2"/>
        <v/>
      </c>
      <c r="Q70" s="24" t="str">
        <f t="shared" si="2"/>
        <v/>
      </c>
      <c r="R70" s="24" t="str">
        <f t="shared" ref="R70:U72" si="3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3"/>
        <v/>
      </c>
      <c r="T70" s="24" t="str">
        <f t="shared" si="3"/>
        <v/>
      </c>
      <c r="U70" s="24" t="str">
        <f t="shared" si="3"/>
        <v/>
      </c>
    </row>
    <row r="71" spans="1:43" x14ac:dyDescent="0.2">
      <c r="A71" s="40" t="s">
        <v>9</v>
      </c>
      <c r="B71" s="24" t="str">
        <f t="shared" si="1"/>
        <v/>
      </c>
      <c r="C71" s="24">
        <f t="shared" si="1"/>
        <v>21.030043036233646</v>
      </c>
      <c r="D71" s="24" t="str">
        <f>IF(OR(MIN(D$67:D$69)&gt;$A5*$AC$3,SUM(D$67:D$69)=0),"",(LOG10(($A5*$AC$3)/INDEX(D$67:D$69,MATCH($A5*$AC$3,D$67:D$69)))/LOG10(INDEX(D$67:D$69,MATCH($A5*$AC$3,D$67:D$69))/INDEX(D$67:D$69,1+MATCH($A5*$AC$3,D$67:D$69))))*(INDEX($A$38:$A$69,MATCH($A5*$AC$3,D$67:D$69))-INDEX($A$38:$A$69,1+MATCH($A5*$AC$3,D$67:D$69)))+INDEX($A$38:$A$69,MATCH($A5*$AC$3,D$67:D$69)))</f>
        <v/>
      </c>
      <c r="E71" s="24" t="str">
        <f t="shared" ref="E71:Q71" si="4">IF(OR(MIN(E$38:E$69)&gt;$A5*$AC$3,SUM(E$38:E$69)=0),"",(LOG10(($A5*$AC$3)/INDEX(E$38:E$69,MATCH($A5*$AC$3,E$38:E$69)))/LOG10(INDEX(E$38:E$69,MATCH($A5*$AC$3,E$38:E$69))/INDEX(E$38:E$69,1+MATCH($A5*$AC$3,E$38:E$69))))*(INDEX($A$38:$A$69,MATCH($A5*$AC$3,E$38:E$69))-INDEX($A$38:$A$69,1+MATCH($A5*$AC$3,E$38:E$69)))+INDEX($A$38:$A$69,MATCH($A5*$AC$3,E$38:E$69)))</f>
        <v/>
      </c>
      <c r="F71" s="24" t="str">
        <f t="shared" si="4"/>
        <v/>
      </c>
      <c r="G71" s="24">
        <f t="shared" si="4"/>
        <v>18.970195766995477</v>
      </c>
      <c r="H71" s="24" t="str">
        <f t="shared" si="4"/>
        <v/>
      </c>
      <c r="I71" s="24" t="str">
        <f t="shared" si="4"/>
        <v/>
      </c>
      <c r="J71" s="24" t="str">
        <f t="shared" si="4"/>
        <v/>
      </c>
      <c r="K71" s="24" t="str">
        <f t="shared" si="4"/>
        <v/>
      </c>
      <c r="L71" s="24" t="str">
        <f t="shared" si="4"/>
        <v/>
      </c>
      <c r="M71" s="24" t="str">
        <f t="shared" si="4"/>
        <v/>
      </c>
      <c r="N71" s="24" t="str">
        <f t="shared" si="4"/>
        <v/>
      </c>
      <c r="O71" s="24" t="str">
        <f t="shared" si="4"/>
        <v/>
      </c>
      <c r="P71" s="24" t="str">
        <f t="shared" si="4"/>
        <v/>
      </c>
      <c r="Q71" s="24" t="str">
        <f t="shared" si="4"/>
        <v/>
      </c>
      <c r="R71" s="24" t="str">
        <f t="shared" si="3"/>
        <v/>
      </c>
      <c r="S71" s="24" t="str">
        <f t="shared" si="3"/>
        <v/>
      </c>
      <c r="T71" s="24" t="str">
        <f t="shared" si="3"/>
        <v/>
      </c>
      <c r="U71" s="24" t="str">
        <f t="shared" si="3"/>
        <v/>
      </c>
    </row>
    <row r="72" spans="1:43" x14ac:dyDescent="0.2">
      <c r="A72" s="40" t="s">
        <v>10</v>
      </c>
      <c r="B72" s="24" t="str">
        <f t="shared" si="1"/>
        <v/>
      </c>
      <c r="C72" s="24" t="e">
        <f t="shared" si="1"/>
        <v>#DIV/0!</v>
      </c>
      <c r="D72" s="24" t="str">
        <f>IF(OR(MIN(D$67:D$69)&gt;$A6*$AC$3,SUM(D$67:D$69)=0),"",(LOG10(($A6*$AC$3)/INDEX(D$67:D$69,MATCH($A6*$AC$3,D$67:D$69)))/LOG10(INDEX(D$67:D$69,MATCH($A6*$AC$3,D$67:D$69))/INDEX(D$67:D$69,1+MATCH($A6*$AC$3,D$67:D$69))))*(INDEX($A$38:$A$69,MATCH($A6*$AC$3,D$67:D$69))-INDEX($A$38:$A$69,1+MATCH($A6*$AC$3,D$67:D$69)))+INDEX($A$38:$A$69,MATCH($A6*$AC$3,D$67:D$69)))</f>
        <v/>
      </c>
      <c r="E72" s="24" t="str">
        <f t="shared" ref="E72:Q72" si="5">IF(OR(MIN(E$38:E$69)&gt;$A6*$AC$3,SUM(E$38:E$69)=0),"",(LOG10(($A6*$AC$3)/INDEX(E$38:E$69,MATCH($A6*$AC$3,E$38:E$69)))/LOG10(INDEX(E$38:E$69,MATCH($A6*$AC$3,E$38:E$69))/INDEX(E$38:E$69,1+MATCH($A6*$AC$3,E$38:E$69))))*(INDEX($A$38:$A$69,MATCH($A6*$AC$3,E$38:E$69))-INDEX($A$38:$A$69,1+MATCH($A6*$AC$3,E$38:E$69)))+INDEX($A$38:$A$69,MATCH($A6*$AC$3,E$38:E$69)))</f>
        <v/>
      </c>
      <c r="F72" s="24" t="str">
        <f t="shared" si="5"/>
        <v/>
      </c>
      <c r="G72" s="24">
        <f t="shared" si="5"/>
        <v>25.137791118377322</v>
      </c>
      <c r="H72" s="24" t="str">
        <f t="shared" si="5"/>
        <v/>
      </c>
      <c r="I72" s="24" t="str">
        <f t="shared" si="5"/>
        <v/>
      </c>
      <c r="J72" s="24" t="str">
        <f t="shared" si="5"/>
        <v/>
      </c>
      <c r="K72" s="24" t="str">
        <f t="shared" si="5"/>
        <v/>
      </c>
      <c r="L72" s="24" t="str">
        <f t="shared" si="5"/>
        <v/>
      </c>
      <c r="M72" s="24" t="str">
        <f t="shared" si="5"/>
        <v/>
      </c>
      <c r="N72" s="24" t="str">
        <f t="shared" si="5"/>
        <v/>
      </c>
      <c r="O72" s="24" t="str">
        <f t="shared" si="5"/>
        <v/>
      </c>
      <c r="P72" s="24" t="str">
        <f t="shared" si="5"/>
        <v/>
      </c>
      <c r="Q72" s="24" t="str">
        <f t="shared" si="5"/>
        <v/>
      </c>
      <c r="R72" s="24" t="str">
        <f t="shared" si="3"/>
        <v/>
      </c>
      <c r="S72" s="24" t="str">
        <f t="shared" si="3"/>
        <v/>
      </c>
      <c r="T72" s="24" t="str">
        <f t="shared" si="3"/>
        <v/>
      </c>
      <c r="U72" s="24" t="str">
        <f t="shared" si="3"/>
        <v/>
      </c>
      <c r="W72" s="40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40"/>
      <c r="B73" s="24"/>
      <c r="C73" s="24"/>
      <c r="D73" s="24"/>
      <c r="E73" s="24"/>
      <c r="F73" s="24" t="str">
        <f t="shared" ref="F73:U73" si="6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6"/>
        <v/>
      </c>
      <c r="H73" s="24" t="str">
        <f t="shared" si="6"/>
        <v/>
      </c>
      <c r="I73" s="24" t="str">
        <f t="shared" si="6"/>
        <v/>
      </c>
      <c r="J73" s="24" t="str">
        <f t="shared" si="6"/>
        <v/>
      </c>
      <c r="K73" s="24" t="str">
        <f t="shared" si="6"/>
        <v/>
      </c>
      <c r="L73" s="24" t="str">
        <f t="shared" si="6"/>
        <v/>
      </c>
      <c r="M73" s="24" t="str">
        <f t="shared" si="6"/>
        <v/>
      </c>
      <c r="N73" s="24" t="str">
        <f t="shared" si="6"/>
        <v/>
      </c>
      <c r="O73" s="24" t="str">
        <f t="shared" si="6"/>
        <v/>
      </c>
      <c r="P73" s="24" t="str">
        <f t="shared" si="6"/>
        <v/>
      </c>
      <c r="Q73" s="24" t="str">
        <f t="shared" si="6"/>
        <v/>
      </c>
      <c r="R73" s="24" t="str">
        <f t="shared" si="6"/>
        <v/>
      </c>
      <c r="S73" s="24" t="str">
        <f t="shared" si="6"/>
        <v/>
      </c>
      <c r="T73" s="24" t="str">
        <f t="shared" si="6"/>
        <v/>
      </c>
      <c r="U73" s="24" t="str">
        <f t="shared" si="6"/>
        <v/>
      </c>
    </row>
    <row r="74" spans="1:43" x14ac:dyDescent="0.2">
      <c r="B74" s="24"/>
      <c r="C74" s="24"/>
      <c r="D74" s="24" t="str">
        <f>IF(OR(MIN(D$67:D$69)&gt;$A8*$AC$3,SUM(D$67:D$69)=0),"",(LOG10(($A8*$AC$3)/INDEX(D$67:D$69,MATCH($A8*$AC$3,D$67:D$69)))/LOG10(INDEX(D$67:D$69,MATCH($A8*$AC$3,D$67:D$69))/INDEX(D$67:D$69,1+MATCH($A8*$AC$3,D$67:D$69))))*(INDEX($A$38:$A$69,MATCH($A8*$AC$3,D$67:D$69))-INDEX($A$38:$A$69,1+MATCH($A8*$AC$3,D$67:D$69)))+INDEX($A$38:$A$69,MATCH($A8*$AC$3,D$67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7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7"/>
        <v/>
      </c>
      <c r="H74" s="24" t="str">
        <f t="shared" si="7"/>
        <v/>
      </c>
      <c r="I74" s="24" t="str">
        <f t="shared" si="7"/>
        <v/>
      </c>
      <c r="J74" s="24" t="str">
        <f t="shared" si="7"/>
        <v/>
      </c>
      <c r="K74" s="24" t="str">
        <f t="shared" si="7"/>
        <v/>
      </c>
      <c r="L74" s="24" t="str">
        <f t="shared" si="7"/>
        <v/>
      </c>
      <c r="M74" s="24" t="str">
        <f t="shared" si="7"/>
        <v/>
      </c>
      <c r="N74" s="24" t="str">
        <f t="shared" si="7"/>
        <v/>
      </c>
      <c r="O74" s="24" t="str">
        <f t="shared" si="7"/>
        <v/>
      </c>
      <c r="P74" s="24" t="str">
        <f t="shared" si="7"/>
        <v/>
      </c>
      <c r="Q74" s="24" t="str">
        <f t="shared" si="7"/>
        <v/>
      </c>
      <c r="R74" s="24" t="str">
        <f t="shared" si="7"/>
        <v/>
      </c>
      <c r="S74" s="24" t="str">
        <f t="shared" si="7"/>
        <v/>
      </c>
      <c r="T74" s="24" t="str">
        <f t="shared" si="7"/>
        <v/>
      </c>
      <c r="U74" s="24" t="str">
        <f t="shared" si="7"/>
        <v/>
      </c>
    </row>
    <row r="75" spans="1:43" x14ac:dyDescent="0.2">
      <c r="D75" s="39"/>
      <c r="E75" s="39"/>
      <c r="F75" s="39"/>
      <c r="G75" s="39"/>
      <c r="H75" s="39"/>
      <c r="I75" s="39"/>
      <c r="R75" s="35"/>
      <c r="S75" s="35"/>
    </row>
    <row r="76" spans="1:43" x14ac:dyDescent="0.2">
      <c r="D76" s="39"/>
      <c r="E76" s="39"/>
      <c r="F76" s="39"/>
      <c r="G76" s="39"/>
      <c r="H76" s="39"/>
      <c r="I76" s="39"/>
    </row>
    <row r="77" spans="1:43" ht="54" customHeight="1" x14ac:dyDescent="0.2">
      <c r="D77" s="39"/>
      <c r="E77" s="39"/>
      <c r="F77" s="39"/>
      <c r="G77" s="39"/>
      <c r="H77" s="39"/>
      <c r="I77" s="39"/>
    </row>
    <row r="78" spans="1:43" x14ac:dyDescent="0.2">
      <c r="D78" s="39"/>
      <c r="E78" s="39"/>
      <c r="F78" s="39"/>
      <c r="G78" s="39"/>
      <c r="H78" s="39"/>
      <c r="I78" s="39"/>
    </row>
    <row r="79" spans="1:43" x14ac:dyDescent="0.2">
      <c r="D79" s="39"/>
      <c r="E79" s="39"/>
      <c r="F79" s="39"/>
      <c r="G79" s="39"/>
      <c r="H79" s="39"/>
      <c r="I79" s="39"/>
    </row>
    <row r="80" spans="1:43" x14ac:dyDescent="0.2">
      <c r="D80" s="39"/>
      <c r="E80" s="39"/>
      <c r="F80" s="39"/>
      <c r="G80" s="39"/>
      <c r="H80" s="39"/>
      <c r="I80" s="39"/>
    </row>
    <row r="81" spans="4:9" x14ac:dyDescent="0.2">
      <c r="D81" s="39"/>
      <c r="E81" s="39"/>
      <c r="F81" s="39"/>
      <c r="G81" s="39"/>
      <c r="H81" s="39"/>
      <c r="I81" s="39"/>
    </row>
    <row r="82" spans="4:9" x14ac:dyDescent="0.2">
      <c r="D82" s="39"/>
      <c r="E82" s="39"/>
      <c r="F82" s="39"/>
      <c r="G82" s="39"/>
      <c r="H82" s="39"/>
      <c r="I82" s="39"/>
    </row>
    <row r="83" spans="4:9" x14ac:dyDescent="0.2">
      <c r="D83" s="39"/>
      <c r="E83" s="39"/>
      <c r="F83" s="39"/>
      <c r="G83" s="39"/>
      <c r="H83" s="39"/>
      <c r="I83" s="39"/>
    </row>
    <row r="84" spans="4:9" x14ac:dyDescent="0.2">
      <c r="D84" s="39"/>
      <c r="E84" s="39"/>
      <c r="F84" s="39"/>
      <c r="G84" s="39"/>
      <c r="H84" s="39"/>
      <c r="I84" s="39"/>
    </row>
    <row r="85" spans="4:9" x14ac:dyDescent="0.2">
      <c r="D85" s="39"/>
      <c r="E85" s="39"/>
      <c r="F85" s="39"/>
      <c r="G85" s="39"/>
      <c r="H85" s="39"/>
      <c r="I85" s="39"/>
    </row>
    <row r="86" spans="4:9" x14ac:dyDescent="0.2">
      <c r="D86" s="39"/>
      <c r="E86" s="39"/>
      <c r="F86" s="39"/>
      <c r="G86" s="39"/>
      <c r="H86" s="39"/>
      <c r="I86" s="39"/>
    </row>
    <row r="87" spans="4:9" x14ac:dyDescent="0.2">
      <c r="D87" s="39"/>
      <c r="E87" s="39"/>
      <c r="F87" s="39"/>
      <c r="G87" s="39"/>
      <c r="H87" s="39"/>
      <c r="I87" s="39"/>
    </row>
    <row r="88" spans="4:9" x14ac:dyDescent="0.2">
      <c r="D88" s="39"/>
      <c r="E88" s="39"/>
      <c r="F88" s="39"/>
      <c r="G88" s="39"/>
      <c r="H88" s="39"/>
      <c r="I88" s="39"/>
    </row>
    <row r="89" spans="4:9" x14ac:dyDescent="0.2">
      <c r="D89" s="39"/>
      <c r="E89" s="39"/>
      <c r="F89" s="39"/>
      <c r="G89" s="39"/>
      <c r="H89" s="39"/>
      <c r="I89" s="39"/>
    </row>
    <row r="90" spans="4:9" x14ac:dyDescent="0.2">
      <c r="D90" s="39"/>
      <c r="E90" s="39"/>
      <c r="F90" s="39"/>
      <c r="G90" s="39"/>
      <c r="H90" s="39"/>
      <c r="I90" s="39"/>
    </row>
    <row r="91" spans="4:9" x14ac:dyDescent="0.2">
      <c r="D91" s="39"/>
      <c r="E91" s="39"/>
      <c r="F91" s="39"/>
      <c r="G91" s="39"/>
      <c r="H91" s="39"/>
      <c r="I91" s="39"/>
    </row>
    <row r="92" spans="4:9" x14ac:dyDescent="0.2">
      <c r="D92" s="39"/>
      <c r="E92" s="39"/>
      <c r="F92" s="39"/>
      <c r="G92" s="39"/>
      <c r="H92" s="39"/>
      <c r="I92" s="39"/>
    </row>
    <row r="93" spans="4:9" x14ac:dyDescent="0.2">
      <c r="D93" s="39"/>
      <c r="E93" s="39"/>
      <c r="F93" s="39"/>
      <c r="G93" s="39"/>
      <c r="H93" s="39"/>
      <c r="I93" s="39"/>
    </row>
    <row r="94" spans="4:9" x14ac:dyDescent="0.2">
      <c r="D94" s="39"/>
      <c r="E94" s="39"/>
      <c r="F94" s="39"/>
      <c r="G94" s="39"/>
      <c r="H94" s="39"/>
      <c r="I94" s="39"/>
    </row>
    <row r="95" spans="4:9" x14ac:dyDescent="0.2">
      <c r="D95" s="39"/>
      <c r="E95" s="39"/>
      <c r="F95" s="39"/>
      <c r="G95" s="39"/>
      <c r="H95" s="39"/>
      <c r="I95" s="39"/>
    </row>
    <row r="96" spans="4:9" x14ac:dyDescent="0.2">
      <c r="D96" s="39"/>
      <c r="E96" s="39"/>
      <c r="F96" s="39"/>
      <c r="G96" s="39"/>
      <c r="H96" s="39"/>
      <c r="I96" s="39"/>
    </row>
    <row r="97" spans="4:9" x14ac:dyDescent="0.2">
      <c r="D97" s="39"/>
      <c r="E97" s="39"/>
      <c r="F97" s="39"/>
      <c r="G97" s="39"/>
      <c r="H97" s="39"/>
      <c r="I97" s="39"/>
    </row>
    <row r="98" spans="4:9" x14ac:dyDescent="0.2">
      <c r="D98" s="39"/>
      <c r="E98" s="39"/>
      <c r="F98" s="39"/>
      <c r="G98" s="39"/>
      <c r="H98" s="39"/>
      <c r="I98" s="39"/>
    </row>
    <row r="99" spans="4:9" x14ac:dyDescent="0.2">
      <c r="D99" s="39"/>
      <c r="E99" s="39"/>
      <c r="F99" s="39"/>
      <c r="G99" s="39"/>
      <c r="H99" s="39"/>
      <c r="I99" s="39"/>
    </row>
    <row r="100" spans="4:9" x14ac:dyDescent="0.2">
      <c r="D100" s="39"/>
      <c r="E100" s="39"/>
      <c r="F100" s="39"/>
      <c r="G100" s="39"/>
      <c r="H100" s="39"/>
      <c r="I100" s="39"/>
    </row>
    <row r="101" spans="4:9" x14ac:dyDescent="0.2">
      <c r="D101" s="39"/>
      <c r="E101" s="39"/>
      <c r="F101" s="39"/>
      <c r="G101" s="39"/>
      <c r="H101" s="39"/>
      <c r="I101" s="39"/>
    </row>
    <row r="102" spans="4:9" x14ac:dyDescent="0.2">
      <c r="D102" s="39"/>
      <c r="E102" s="39"/>
      <c r="F102" s="39"/>
      <c r="G102" s="39"/>
      <c r="H102" s="39"/>
      <c r="I102" s="39"/>
    </row>
    <row r="103" spans="4:9" x14ac:dyDescent="0.2">
      <c r="D103" s="39"/>
      <c r="E103" s="39"/>
      <c r="F103" s="39"/>
      <c r="G103" s="39"/>
      <c r="H103" s="39"/>
      <c r="I103" s="39"/>
    </row>
    <row r="104" spans="4:9" x14ac:dyDescent="0.2">
      <c r="D104" s="39"/>
      <c r="E104" s="39"/>
      <c r="F104" s="39"/>
      <c r="G104" s="39"/>
      <c r="H104" s="39"/>
      <c r="I104" s="39"/>
    </row>
    <row r="105" spans="4:9" x14ac:dyDescent="0.2">
      <c r="D105" s="39"/>
      <c r="E105" s="39"/>
      <c r="F105" s="39"/>
      <c r="G105" s="39"/>
      <c r="H105" s="39"/>
      <c r="I105" s="39"/>
    </row>
    <row r="106" spans="4:9" x14ac:dyDescent="0.2">
      <c r="D106" s="39"/>
      <c r="E106" s="39"/>
      <c r="F106" s="39"/>
      <c r="G106" s="39"/>
      <c r="H106" s="39"/>
      <c r="I106" s="39"/>
    </row>
    <row r="107" spans="4:9" x14ac:dyDescent="0.2">
      <c r="D107" s="39"/>
      <c r="E107" s="39"/>
      <c r="F107" s="39"/>
      <c r="G107" s="39"/>
      <c r="H107" s="39"/>
      <c r="I107" s="39"/>
    </row>
    <row r="108" spans="4:9" x14ac:dyDescent="0.2">
      <c r="D108" s="39"/>
      <c r="E108" s="39"/>
      <c r="F108" s="39"/>
      <c r="G108" s="39"/>
      <c r="H108" s="39"/>
      <c r="I108" s="39"/>
    </row>
    <row r="109" spans="4:9" x14ac:dyDescent="0.2">
      <c r="D109" s="39"/>
      <c r="E109" s="39"/>
      <c r="F109" s="39"/>
      <c r="G109" s="39"/>
      <c r="H109" s="39"/>
      <c r="I109" s="39"/>
    </row>
    <row r="110" spans="4:9" x14ac:dyDescent="0.2">
      <c r="D110" s="39"/>
      <c r="E110" s="39"/>
      <c r="F110" s="39"/>
      <c r="G110" s="39"/>
      <c r="H110" s="39"/>
      <c r="I110" s="39"/>
    </row>
    <row r="111" spans="4:9" x14ac:dyDescent="0.2">
      <c r="D111" s="39"/>
      <c r="E111" s="39"/>
      <c r="F111" s="39"/>
      <c r="G111" s="39"/>
      <c r="H111" s="39"/>
      <c r="I111" s="39"/>
    </row>
    <row r="112" spans="4:9" x14ac:dyDescent="0.2">
      <c r="D112" s="39"/>
      <c r="E112" s="39"/>
      <c r="F112" s="39"/>
      <c r="G112" s="39"/>
      <c r="H112" s="39"/>
      <c r="I112" s="39"/>
    </row>
    <row r="113" spans="2:21" x14ac:dyDescent="0.2">
      <c r="D113" s="39"/>
      <c r="E113" s="39"/>
      <c r="F113" s="39"/>
      <c r="G113" s="39"/>
      <c r="H113" s="39"/>
      <c r="I113" s="39"/>
    </row>
    <row r="114" spans="2:21" x14ac:dyDescent="0.2">
      <c r="D114" s="39"/>
      <c r="E114" s="39"/>
      <c r="F114" s="39"/>
      <c r="G114" s="39"/>
      <c r="H114" s="39"/>
      <c r="I114" s="39"/>
    </row>
    <row r="115" spans="2:21" x14ac:dyDescent="0.2">
      <c r="D115" s="39"/>
      <c r="E115" s="39"/>
      <c r="F115" s="39"/>
      <c r="G115" s="39"/>
      <c r="H115" s="39"/>
      <c r="I115" s="39"/>
    </row>
    <row r="116" spans="2:21" x14ac:dyDescent="0.2">
      <c r="D116" s="39"/>
      <c r="E116" s="39"/>
      <c r="F116" s="39"/>
      <c r="G116" s="39"/>
      <c r="H116" s="39"/>
      <c r="I116" s="39"/>
    </row>
    <row r="117" spans="2:21" x14ac:dyDescent="0.2">
      <c r="D117" s="39"/>
      <c r="E117" s="39"/>
      <c r="F117" s="39"/>
      <c r="G117" s="39"/>
      <c r="H117" s="39"/>
      <c r="I117" s="39"/>
    </row>
    <row r="118" spans="2:21" x14ac:dyDescent="0.2">
      <c r="D118" s="39"/>
      <c r="E118" s="39"/>
      <c r="F118" s="39"/>
      <c r="G118" s="39"/>
      <c r="H118" s="39"/>
      <c r="I118" s="39"/>
    </row>
    <row r="119" spans="2:21" x14ac:dyDescent="0.2">
      <c r="D119" s="39"/>
      <c r="E119" s="39"/>
      <c r="F119" s="39"/>
      <c r="G119" s="39"/>
      <c r="H119" s="39"/>
      <c r="I119" s="39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T36:U36"/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8" workbookViewId="0">
      <selection activeCell="G68" sqref="G68"/>
    </sheetView>
  </sheetViews>
  <sheetFormatPr defaultColWidth="9.140625" defaultRowHeight="12.75" x14ac:dyDescent="0.2"/>
  <cols>
    <col min="1" max="1" width="21.42578125" style="39" customWidth="1"/>
    <col min="2" max="3" width="8.7109375" style="39" customWidth="1"/>
    <col min="4" max="9" width="8.7109375" style="6" customWidth="1"/>
    <col min="10" max="22" width="8.7109375" style="39" customWidth="1"/>
    <col min="23" max="23" width="23.7109375" style="39" customWidth="1"/>
    <col min="24" max="42" width="8.7109375" style="39" customWidth="1"/>
    <col min="43" max="16384" width="9.140625" style="39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8"/>
      <c r="S3" s="38"/>
      <c r="T3" s="4"/>
      <c r="U3" s="4"/>
      <c r="V3" s="38"/>
      <c r="W3" s="26"/>
      <c r="X3" s="26"/>
      <c r="Y3" s="38"/>
      <c r="Z3" s="38"/>
      <c r="AA3" s="38"/>
      <c r="AB3" s="5" t="s">
        <v>0</v>
      </c>
      <c r="AC3" s="37">
        <v>87703000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8"/>
      <c r="T4" s="4"/>
      <c r="W4" s="25"/>
      <c r="X4" s="25"/>
      <c r="AB4" s="5" t="s">
        <v>3</v>
      </c>
      <c r="AC4" s="18">
        <f>A4*AC3</f>
        <v>26310900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8"/>
      <c r="T5" s="4"/>
      <c r="W5" s="25"/>
      <c r="X5" s="25"/>
      <c r="AB5" s="5"/>
      <c r="AC5" s="18">
        <f>A5*AC3</f>
        <v>43851500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8"/>
      <c r="T6" s="4"/>
      <c r="W6" s="25"/>
      <c r="X6" s="25"/>
      <c r="AC6" s="18">
        <f>A6*AC3</f>
        <v>61392099.999999993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8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8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8"/>
      <c r="T9" s="4"/>
      <c r="AU9" s="38"/>
      <c r="AV9" s="38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8"/>
      <c r="T10" s="4"/>
      <c r="AU10" s="38"/>
      <c r="AV10" s="38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8"/>
      <c r="T11" s="4"/>
      <c r="AU11" s="38"/>
      <c r="AV11" s="38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8"/>
      <c r="T12" s="4"/>
      <c r="AU12" s="38"/>
      <c r="AV12" s="38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8"/>
      <c r="AU13" s="38"/>
      <c r="AV13" s="38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8"/>
      <c r="AU14" s="38"/>
      <c r="AV14" s="38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8"/>
      <c r="AU15" s="38"/>
      <c r="AV15" s="38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8"/>
      <c r="AU16" s="38"/>
      <c r="AV16" s="38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8"/>
      <c r="AU17" s="38"/>
      <c r="AV17" s="38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8"/>
      <c r="AU18" s="38"/>
      <c r="AV18" s="38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8"/>
      <c r="AU19" s="38"/>
      <c r="AV19" s="38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8"/>
      <c r="AU20" s="38"/>
      <c r="AV20" s="38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8"/>
      <c r="AU21" s="38"/>
      <c r="AV21" s="38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8"/>
      <c r="AU22" s="38"/>
      <c r="AV22" s="38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8"/>
      <c r="AU23" s="38"/>
      <c r="AV23" s="38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8"/>
      <c r="AV24" s="38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8"/>
      <c r="AV25" s="38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8"/>
      <c r="AV26" s="38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8"/>
      <c r="AV27" s="38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8"/>
      <c r="AV28" s="38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8"/>
      <c r="AV29" s="38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3" t="s">
        <v>5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65</v>
      </c>
      <c r="B36" s="68" t="s">
        <v>17</v>
      </c>
      <c r="C36" s="69"/>
      <c r="D36" s="68" t="s">
        <v>7</v>
      </c>
      <c r="E36" s="69"/>
      <c r="F36" s="68" t="s">
        <v>12</v>
      </c>
      <c r="G36" s="69"/>
      <c r="H36" s="68" t="s">
        <v>6</v>
      </c>
      <c r="I36" s="69"/>
      <c r="J36" s="68" t="s">
        <v>11</v>
      </c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s="2" customFormat="1" ht="45.75" customHeight="1" x14ac:dyDescent="0.2">
      <c r="A37" s="1"/>
      <c r="B37" s="22" t="s">
        <v>49</v>
      </c>
      <c r="C37" s="22" t="s">
        <v>50</v>
      </c>
      <c r="D37" s="22" t="s">
        <v>49</v>
      </c>
      <c r="E37" s="22" t="s">
        <v>50</v>
      </c>
      <c r="F37" s="22" t="s">
        <v>49</v>
      </c>
      <c r="G37" s="22" t="s">
        <v>50</v>
      </c>
      <c r="H37" s="22" t="s">
        <v>49</v>
      </c>
      <c r="I37" s="22" t="s">
        <v>50</v>
      </c>
      <c r="J37" s="22" t="s">
        <v>49</v>
      </c>
      <c r="K37" s="22" t="s">
        <v>50</v>
      </c>
      <c r="L37" s="22" t="s">
        <v>49</v>
      </c>
      <c r="M37" s="22" t="s">
        <v>50</v>
      </c>
      <c r="N37" s="22" t="s">
        <v>49</v>
      </c>
      <c r="O37" s="22" t="s">
        <v>50</v>
      </c>
      <c r="P37" s="22" t="s">
        <v>49</v>
      </c>
      <c r="Q37" s="22" t="s">
        <v>50</v>
      </c>
      <c r="R37" s="22" t="s">
        <v>49</v>
      </c>
      <c r="S37" s="22" t="s">
        <v>50</v>
      </c>
      <c r="T37" s="22" t="s">
        <v>49</v>
      </c>
      <c r="U37" s="22" t="s">
        <v>50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x14ac:dyDescent="0.2">
      <c r="A38" s="38">
        <v>0</v>
      </c>
      <c r="B38" s="41"/>
      <c r="C38" s="41">
        <v>54991.649101890798</v>
      </c>
      <c r="D38" s="41"/>
      <c r="E38" s="41"/>
      <c r="F38" s="41"/>
      <c r="G38" s="41">
        <v>190369.19999999984</v>
      </c>
      <c r="H38" s="41"/>
      <c r="I38" s="41"/>
      <c r="J38" s="28"/>
      <c r="K38" s="28"/>
      <c r="L38" s="29"/>
      <c r="M38" s="29"/>
      <c r="N38" s="41"/>
      <c r="O38" s="41"/>
      <c r="P38" s="20"/>
      <c r="Q38" s="20"/>
      <c r="R38" s="30"/>
      <c r="S38" s="30"/>
      <c r="T38" s="20"/>
      <c r="U38" s="20"/>
      <c r="V38" s="6"/>
    </row>
    <row r="39" spans="1:43" x14ac:dyDescent="0.2">
      <c r="A39" s="38">
        <f t="shared" ref="A39:A68" si="0">A38+1</f>
        <v>1</v>
      </c>
      <c r="B39" s="41"/>
      <c r="C39" s="41">
        <v>123730.87460609199</v>
      </c>
      <c r="D39" s="41"/>
      <c r="E39" s="41"/>
      <c r="F39" s="41"/>
      <c r="G39" s="41">
        <v>560028.2024522787</v>
      </c>
      <c r="H39" s="41"/>
      <c r="I39" s="41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8">
        <f t="shared" si="0"/>
        <v>2</v>
      </c>
      <c r="B40" s="41"/>
      <c r="C40" s="41">
        <v>337648.49133403401</v>
      </c>
      <c r="D40" s="41"/>
      <c r="E40" s="41"/>
      <c r="F40" s="41"/>
      <c r="G40" s="41">
        <v>1547932.2398727436</v>
      </c>
      <c r="H40" s="41"/>
      <c r="I40" s="41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8">
        <f t="shared" si="0"/>
        <v>3</v>
      </c>
      <c r="B41" s="41"/>
      <c r="C41" s="41">
        <v>799028.81691176502</v>
      </c>
      <c r="D41" s="41"/>
      <c r="E41" s="41"/>
      <c r="F41" s="41"/>
      <c r="G41" s="41">
        <v>2972471.8573568356</v>
      </c>
      <c r="H41" s="41"/>
      <c r="I41" s="41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8">
        <f t="shared" si="0"/>
        <v>4</v>
      </c>
      <c r="B42" s="41"/>
      <c r="C42" s="41">
        <v>1754227.1383928601</v>
      </c>
      <c r="D42" s="41"/>
      <c r="E42" s="41"/>
      <c r="F42" s="41"/>
      <c r="G42" s="41">
        <v>4652037.5999999968</v>
      </c>
      <c r="H42" s="41"/>
      <c r="I42" s="41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8">
        <f t="shared" si="0"/>
        <v>5</v>
      </c>
      <c r="B43" s="41"/>
      <c r="C43" s="41">
        <v>3447968.3185399198</v>
      </c>
      <c r="D43" s="41"/>
      <c r="E43" s="41"/>
      <c r="F43" s="41"/>
      <c r="G43" s="41">
        <v>7453883.8605883038</v>
      </c>
      <c r="H43" s="41"/>
      <c r="I43" s="41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8">
        <f t="shared" si="0"/>
        <v>6</v>
      </c>
      <c r="B44" s="41"/>
      <c r="C44" s="41">
        <v>5964925.02179622</v>
      </c>
      <c r="D44" s="41"/>
      <c r="E44" s="41"/>
      <c r="F44" s="41"/>
      <c r="G44" s="41">
        <v>11717959.30798097</v>
      </c>
      <c r="H44" s="41"/>
      <c r="I44" s="41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8">
        <f t="shared" si="0"/>
        <v>7</v>
      </c>
      <c r="B45" s="41"/>
      <c r="C45" s="41">
        <v>9747806.8644958008</v>
      </c>
      <c r="D45" s="41"/>
      <c r="E45" s="41"/>
      <c r="F45" s="41"/>
      <c r="G45" s="41">
        <v>16471695.90138315</v>
      </c>
      <c r="H45" s="41"/>
      <c r="I45" s="41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8">
        <f t="shared" si="0"/>
        <v>8</v>
      </c>
      <c r="B46" s="41"/>
      <c r="C46" s="41">
        <v>13719267.0929622</v>
      </c>
      <c r="D46" s="41"/>
      <c r="E46" s="41"/>
      <c r="F46" s="41"/>
      <c r="G46" s="41">
        <v>20742525.599999987</v>
      </c>
      <c r="H46" s="41"/>
      <c r="I46" s="41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8">
        <f t="shared" si="0"/>
        <v>9</v>
      </c>
      <c r="B47" s="41"/>
      <c r="C47" s="41">
        <v>17492178.300945401</v>
      </c>
      <c r="D47" s="41"/>
      <c r="E47" s="41"/>
      <c r="F47" s="41"/>
      <c r="G47" s="41">
        <v>24362850.030435</v>
      </c>
      <c r="H47" s="41"/>
      <c r="I47" s="41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8">
        <f t="shared" si="0"/>
        <v>10</v>
      </c>
      <c r="B48" s="41"/>
      <c r="C48" s="41">
        <v>21878777.7573529</v>
      </c>
      <c r="D48" s="41"/>
      <c r="E48" s="41"/>
      <c r="F48" s="41"/>
      <c r="G48" s="41">
        <v>27836266.076867461</v>
      </c>
      <c r="H48" s="41"/>
      <c r="I48" s="41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8">
        <f t="shared" si="0"/>
        <v>11</v>
      </c>
      <c r="B49" s="41"/>
      <c r="C49" s="41">
        <v>26858241.326155499</v>
      </c>
      <c r="D49" s="41"/>
      <c r="E49" s="41"/>
      <c r="F49" s="41"/>
      <c r="G49" s="41">
        <v>31196998.584866185</v>
      </c>
      <c r="H49" s="41"/>
      <c r="I49" s="41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8">
        <f t="shared" si="0"/>
        <v>12</v>
      </c>
      <c r="B50" s="41"/>
      <c r="C50" s="41">
        <v>31433505.535714298</v>
      </c>
      <c r="D50" s="41"/>
      <c r="E50" s="41"/>
      <c r="F50" s="41"/>
      <c r="G50" s="41">
        <v>34479272.399999976</v>
      </c>
      <c r="H50" s="41"/>
      <c r="I50" s="41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8">
        <f t="shared" si="0"/>
        <v>13</v>
      </c>
      <c r="B51" s="41"/>
      <c r="C51" s="41">
        <v>34810470.267857097</v>
      </c>
      <c r="D51" s="41"/>
      <c r="E51" s="41"/>
      <c r="F51" s="41"/>
      <c r="G51" s="41">
        <v>37501887.206607021</v>
      </c>
      <c r="H51" s="41"/>
      <c r="I51" s="41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8">
        <f t="shared" si="0"/>
        <v>14</v>
      </c>
      <c r="B52" s="41"/>
      <c r="C52" s="41">
        <v>37760780.120798297</v>
      </c>
      <c r="D52" s="41"/>
      <c r="E52" s="41"/>
      <c r="F52" s="41"/>
      <c r="G52" s="41">
        <v>40315991.300394498</v>
      </c>
      <c r="H52" s="41"/>
      <c r="I52" s="41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8">
        <f t="shared" si="0"/>
        <v>15</v>
      </c>
      <c r="B53" s="41"/>
      <c r="C53" s="41">
        <v>40533365.089285702</v>
      </c>
      <c r="D53" s="41"/>
      <c r="E53" s="41"/>
      <c r="F53" s="41"/>
      <c r="G53" s="41">
        <v>43304332.443984717</v>
      </c>
      <c r="H53" s="41"/>
      <c r="I53" s="41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41"/>
      <c r="U53" s="41"/>
      <c r="V53" s="6"/>
    </row>
    <row r="54" spans="1:22" x14ac:dyDescent="0.2">
      <c r="A54" s="38">
        <f t="shared" si="0"/>
        <v>16</v>
      </c>
      <c r="B54" s="41"/>
      <c r="C54" s="41">
        <v>43114118.500525199</v>
      </c>
      <c r="D54" s="41"/>
      <c r="E54" s="41"/>
      <c r="F54" s="41"/>
      <c r="G54" s="41">
        <v>46849658.399999976</v>
      </c>
      <c r="H54" s="41"/>
      <c r="I54" s="41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41"/>
      <c r="U54" s="41"/>
      <c r="V54" s="6"/>
    </row>
    <row r="55" spans="1:22" x14ac:dyDescent="0.2">
      <c r="A55" s="38">
        <f t="shared" si="0"/>
        <v>17</v>
      </c>
      <c r="B55" s="41"/>
      <c r="C55" s="41">
        <v>45648137.560399197</v>
      </c>
      <c r="D55" s="41"/>
      <c r="E55" s="41"/>
      <c r="F55" s="41"/>
      <c r="G55" s="41">
        <v>51653785.743187323</v>
      </c>
      <c r="H55" s="41"/>
      <c r="I55" s="41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41"/>
      <c r="U55" s="41"/>
      <c r="V55" s="6"/>
    </row>
    <row r="56" spans="1:22" x14ac:dyDescent="0.2">
      <c r="A56" s="38">
        <f t="shared" si="0"/>
        <v>18</v>
      </c>
      <c r="B56" s="41"/>
      <c r="C56" s="41">
        <v>48652283.082983203</v>
      </c>
      <c r="D56" s="41"/>
      <c r="E56" s="41"/>
      <c r="F56" s="41"/>
      <c r="G56" s="41">
        <v>57532782.99873101</v>
      </c>
      <c r="H56" s="41"/>
      <c r="I56" s="41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41"/>
      <c r="U56" s="41"/>
      <c r="V56" s="6"/>
    </row>
    <row r="57" spans="1:22" x14ac:dyDescent="0.2">
      <c r="A57" s="38">
        <f t="shared" si="0"/>
        <v>19</v>
      </c>
      <c r="B57" s="41"/>
      <c r="C57" s="41">
        <v>52105730.932247899</v>
      </c>
      <c r="D57" s="41"/>
      <c r="E57" s="41"/>
      <c r="F57" s="41"/>
      <c r="G57" s="41">
        <v>63540775.854909189</v>
      </c>
      <c r="H57" s="41"/>
      <c r="I57" s="41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41"/>
      <c r="U57" s="41"/>
      <c r="V57" s="6"/>
    </row>
    <row r="58" spans="1:22" x14ac:dyDescent="0.2">
      <c r="A58" s="38">
        <f t="shared" si="0"/>
        <v>20</v>
      </c>
      <c r="B58" s="41"/>
      <c r="C58" s="41">
        <v>56461621.985294104</v>
      </c>
      <c r="D58" s="41"/>
      <c r="E58" s="41"/>
      <c r="F58" s="41"/>
      <c r="G58" s="41">
        <v>68731889.999999985</v>
      </c>
      <c r="H58" s="41"/>
      <c r="I58" s="41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41"/>
      <c r="U58" s="41"/>
      <c r="V58" s="6"/>
    </row>
    <row r="59" spans="1:22" x14ac:dyDescent="0.2">
      <c r="A59" s="38">
        <f t="shared" si="0"/>
        <v>21</v>
      </c>
      <c r="B59" s="41"/>
      <c r="C59" s="41">
        <v>61045618.8970588</v>
      </c>
      <c r="D59" s="41"/>
      <c r="E59" s="41"/>
      <c r="F59" s="41"/>
      <c r="G59" s="41">
        <v>73423547.131813481</v>
      </c>
      <c r="H59" s="41"/>
      <c r="I59" s="41"/>
      <c r="J59" s="28"/>
      <c r="K59" s="28"/>
      <c r="L59" s="29"/>
      <c r="M59" s="41"/>
      <c r="N59" s="21"/>
      <c r="O59" s="21"/>
      <c r="P59" s="20"/>
      <c r="Q59" s="20"/>
      <c r="R59" s="30"/>
      <c r="S59" s="30"/>
      <c r="T59" s="41"/>
      <c r="U59" s="41"/>
      <c r="V59" s="6"/>
    </row>
    <row r="60" spans="1:22" x14ac:dyDescent="0.2">
      <c r="A60" s="38">
        <f t="shared" si="0"/>
        <v>22</v>
      </c>
      <c r="B60" s="41"/>
      <c r="C60" s="41">
        <v>66075655.367647097</v>
      </c>
      <c r="D60" s="41"/>
      <c r="E60" s="41"/>
      <c r="F60" s="41"/>
      <c r="G60" s="41">
        <v>78033963.732529521</v>
      </c>
      <c r="H60" s="41"/>
      <c r="I60" s="41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41"/>
      <c r="U60" s="41"/>
      <c r="V60" s="6"/>
    </row>
    <row r="61" spans="1:22" x14ac:dyDescent="0.2">
      <c r="A61" s="38">
        <f t="shared" si="0"/>
        <v>23</v>
      </c>
      <c r="B61" s="41"/>
      <c r="C61" s="41">
        <v>70702068.261554599</v>
      </c>
      <c r="D61" s="41"/>
      <c r="E61" s="41"/>
      <c r="F61" s="41"/>
      <c r="G61" s="41">
        <v>81768457.666980788</v>
      </c>
      <c r="H61" s="41"/>
      <c r="I61" s="41"/>
      <c r="J61" s="41"/>
      <c r="K61" s="41"/>
      <c r="L61" s="41"/>
      <c r="M61" s="41"/>
      <c r="N61" s="21"/>
      <c r="O61" s="21"/>
      <c r="P61" s="20"/>
      <c r="Q61" s="20"/>
      <c r="R61" s="41"/>
      <c r="S61" s="41"/>
      <c r="T61" s="41"/>
      <c r="U61" s="41"/>
      <c r="V61" s="6"/>
    </row>
    <row r="62" spans="1:22" x14ac:dyDescent="0.2">
      <c r="A62" s="38">
        <f t="shared" si="0"/>
        <v>24</v>
      </c>
      <c r="B62" s="41"/>
      <c r="C62" s="41">
        <v>74705484.422268897</v>
      </c>
      <c r="D62" s="41"/>
      <c r="E62" s="41"/>
      <c r="F62" s="41"/>
      <c r="G62" s="41">
        <v>83832346.800000012</v>
      </c>
      <c r="H62" s="41"/>
      <c r="I62" s="41"/>
      <c r="J62" s="41"/>
      <c r="K62" s="41"/>
      <c r="L62" s="20"/>
      <c r="M62" s="20"/>
      <c r="N62" s="41"/>
      <c r="O62" s="41"/>
      <c r="P62" s="20"/>
      <c r="Q62" s="20"/>
      <c r="R62" s="41"/>
      <c r="S62" s="41"/>
      <c r="T62" s="41"/>
      <c r="U62" s="41"/>
      <c r="V62" s="6"/>
    </row>
    <row r="63" spans="1:22" x14ac:dyDescent="0.2">
      <c r="A63" s="38">
        <f t="shared" si="0"/>
        <v>25</v>
      </c>
      <c r="B63" s="41"/>
      <c r="C63" s="41">
        <v>77415405.055147097</v>
      </c>
      <c r="D63" s="41"/>
      <c r="E63" s="41"/>
      <c r="F63" s="41"/>
      <c r="G63" s="41">
        <v>84693602.703616038</v>
      </c>
      <c r="H63" s="41"/>
      <c r="I63" s="41"/>
      <c r="J63" s="41"/>
      <c r="K63" s="41"/>
      <c r="L63" s="20"/>
      <c r="M63" s="20"/>
      <c r="N63" s="41"/>
      <c r="O63" s="41"/>
      <c r="P63" s="20"/>
      <c r="Q63" s="20"/>
      <c r="R63" s="41"/>
      <c r="S63" s="41"/>
      <c r="T63" s="41"/>
      <c r="U63" s="41"/>
    </row>
    <row r="64" spans="1:22" x14ac:dyDescent="0.2">
      <c r="A64" s="38">
        <f t="shared" si="0"/>
        <v>26</v>
      </c>
      <c r="B64" s="41"/>
      <c r="C64" s="41">
        <v>79707499.474789903</v>
      </c>
      <c r="D64" s="41"/>
      <c r="E64" s="41"/>
      <c r="F64" s="41"/>
      <c r="G64" s="41">
        <v>85349452.022395313</v>
      </c>
      <c r="H64" s="41"/>
      <c r="I64" s="41"/>
      <c r="J64" s="41"/>
      <c r="K64" s="41"/>
      <c r="L64" s="20"/>
      <c r="M64" s="20"/>
      <c r="N64" s="41"/>
      <c r="O64" s="41"/>
      <c r="P64" s="20"/>
      <c r="Q64" s="20"/>
      <c r="R64" s="41"/>
      <c r="S64" s="41"/>
      <c r="T64" s="41"/>
      <c r="U64" s="41"/>
    </row>
    <row r="65" spans="1:43" x14ac:dyDescent="0.2">
      <c r="A65" s="38">
        <f t="shared" si="0"/>
        <v>27</v>
      </c>
      <c r="B65" s="41"/>
      <c r="C65" s="41">
        <v>81659594.290966406</v>
      </c>
      <c r="D65" s="41"/>
      <c r="E65" s="41"/>
      <c r="F65" s="41"/>
      <c r="G65" s="41">
        <v>85799095.229976952</v>
      </c>
      <c r="H65" s="41"/>
      <c r="I65" s="41"/>
      <c r="J65" s="41"/>
      <c r="K65" s="41"/>
      <c r="L65" s="20"/>
      <c r="M65" s="20"/>
      <c r="N65" s="41"/>
      <c r="O65" s="41"/>
      <c r="P65" s="20"/>
      <c r="Q65" s="20"/>
      <c r="R65" s="41"/>
      <c r="S65" s="41"/>
      <c r="T65" s="41"/>
      <c r="U65" s="41"/>
    </row>
    <row r="66" spans="1:43" x14ac:dyDescent="0.2">
      <c r="A66" s="38">
        <f t="shared" si="0"/>
        <v>28</v>
      </c>
      <c r="B66" s="41"/>
      <c r="C66" s="41">
        <v>82657713.363970593</v>
      </c>
      <c r="D66" s="41"/>
      <c r="E66" s="41"/>
      <c r="F66" s="41"/>
      <c r="G66" s="41">
        <v>86041732.800000027</v>
      </c>
      <c r="H66" s="41"/>
      <c r="I66" s="41"/>
      <c r="J66" s="41"/>
      <c r="K66" s="41"/>
      <c r="L66" s="20"/>
      <c r="M66" s="20"/>
      <c r="N66" s="41"/>
      <c r="O66" s="41"/>
      <c r="P66" s="20"/>
      <c r="Q66" s="20"/>
      <c r="R66" s="41"/>
      <c r="S66" s="41"/>
      <c r="T66" s="41"/>
      <c r="U66" s="41"/>
    </row>
    <row r="67" spans="1:43" x14ac:dyDescent="0.2">
      <c r="A67" s="38">
        <f t="shared" si="0"/>
        <v>29</v>
      </c>
      <c r="B67" s="41"/>
      <c r="C67" s="41"/>
      <c r="D67" s="41"/>
      <c r="E67" s="41"/>
      <c r="F67" s="41"/>
      <c r="G67" s="41">
        <v>86158945.697892979</v>
      </c>
      <c r="H67" s="41"/>
      <c r="I67" s="41"/>
      <c r="J67" s="41"/>
      <c r="K67" s="41"/>
      <c r="L67" s="20"/>
      <c r="M67" s="20"/>
      <c r="N67" s="41"/>
      <c r="O67" s="41"/>
      <c r="P67" s="20"/>
      <c r="Q67" s="20"/>
      <c r="R67" s="41"/>
      <c r="S67" s="41"/>
      <c r="T67" s="41"/>
      <c r="U67" s="41"/>
    </row>
    <row r="68" spans="1:43" x14ac:dyDescent="0.2">
      <c r="A68" s="38">
        <f t="shared" si="0"/>
        <v>30</v>
      </c>
      <c r="B68" s="41"/>
      <c r="C68" s="41"/>
      <c r="D68" s="41"/>
      <c r="E68" s="41"/>
      <c r="F68" s="41"/>
      <c r="G68" s="41">
        <v>86241904.785257712</v>
      </c>
      <c r="H68" s="41"/>
      <c r="I68" s="41"/>
      <c r="J68" s="41"/>
      <c r="K68" s="41"/>
      <c r="L68" s="20"/>
      <c r="M68" s="20"/>
      <c r="N68" s="41"/>
      <c r="O68" s="41"/>
      <c r="P68" s="20"/>
      <c r="Q68" s="20"/>
      <c r="R68" s="41"/>
      <c r="S68" s="41"/>
      <c r="T68" s="41"/>
      <c r="U68" s="41"/>
    </row>
    <row r="69" spans="1:43" x14ac:dyDescent="0.2">
      <c r="A69" s="38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43" x14ac:dyDescent="0.2">
      <c r="A70" s="40" t="s">
        <v>8</v>
      </c>
      <c r="B70" s="24" t="str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>
        <f>IF(OR(MIN(C$38:C$69)&gt;$A4*$AC$3,SUM(C$38:C$69)=0),"",(LOG10(($A4*$AC$3)/INDEX(C$38:C$69,MATCH($A4*$AC$3,C$38:C$69)))/LOG10(INDEX(C$38:C$69,MATCH($A4*$AC$3,C$38:C$69))/INDEX(C$38:C$69,1+MATCH($A4*$AC$3,C$38:C$69))))*(INDEX($A$38:$A$69,MATCH($A4*$AC$3,C$38:C$69))-INDEX($A$38:$A$69,1+MATCH($A4*$AC$3,C$38:C$69)))+INDEX($A$38:$A$69,MATCH($A4*$AC$3,C$38:C$69)))</f>
        <v>10.899591079047896</v>
      </c>
      <c r="D70" s="24" t="str">
        <f t="shared" si="1"/>
        <v/>
      </c>
      <c r="E70" s="24" t="str">
        <f t="shared" si="1"/>
        <v/>
      </c>
      <c r="F70" s="24" t="str">
        <f t="shared" si="1"/>
        <v/>
      </c>
      <c r="G70" s="24">
        <f t="shared" si="1"/>
        <v>9.5771587027791512</v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40" t="s">
        <v>9</v>
      </c>
      <c r="B71" s="24" t="str">
        <f t="shared" si="1"/>
        <v/>
      </c>
      <c r="C71" s="24">
        <f>IF(OR(MIN(C$38:C$69)&gt;$A5*$AC$3,SUM(C$38:C$69)=0),"",(LOG10(($A5*$AC$3)/INDEX(C$38:C$69,MATCH($A5*$AC$3,C$38:C$69)))/LOG10(INDEX(C$38:C$69,MATCH($A5*$AC$3,C$38:C$69))/INDEX(C$38:C$69,1+MATCH($A5*$AC$3,C$38:C$69))))*(INDEX($A$38:$A$69,MATCH($A5*$AC$3,C$38:C$69))-INDEX($A$38:$A$69,1+MATCH($A5*$AC$3,C$38:C$69)))+INDEX($A$38:$A$69,MATCH($A5*$AC$3,C$38:C$69)))</f>
        <v>16.296930960818241</v>
      </c>
      <c r="D71" s="24" t="str">
        <f t="shared" si="1"/>
        <v/>
      </c>
      <c r="E71" s="24" t="str">
        <f t="shared" si="1"/>
        <v/>
      </c>
      <c r="F71" s="24" t="str">
        <f t="shared" si="1"/>
        <v/>
      </c>
      <c r="G71" s="24">
        <f t="shared" si="1"/>
        <v>15.159563792416467</v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40" t="s">
        <v>10</v>
      </c>
      <c r="B72" s="24" t="str">
        <f t="shared" si="1"/>
        <v/>
      </c>
      <c r="C72" s="24">
        <f>IF(OR(MIN(C$38:C$69)&gt;$A6*$AC$3,SUM(C$38:C$69)=0),"",(LOG10(($A6*$AC$3)/INDEX(C$38:C$69,MATCH($A6*$AC$3,C$38:C$69)))/LOG10(INDEX(C$38:C$69,MATCH($A6*$AC$3,C$38:C$69))/INDEX(C$38:C$69,1+MATCH($A6*$AC$3,C$38:C$69))))*(INDEX($A$38:$A$69,MATCH($A6*$AC$3,C$38:C$69))-INDEX($A$38:$A$69,1+MATCH($A6*$AC$3,C$38:C$69)))+INDEX($A$38:$A$69,MATCH($A6*$AC$3,C$38:C$69)))</f>
        <v>21.071480202731848</v>
      </c>
      <c r="D72" s="24" t="str">
        <f t="shared" si="1"/>
        <v/>
      </c>
      <c r="E72" s="24" t="str">
        <f t="shared" si="1"/>
        <v/>
      </c>
      <c r="F72" s="24" t="str">
        <f t="shared" si="1"/>
        <v/>
      </c>
      <c r="G72" s="24">
        <f t="shared" si="1"/>
        <v>18.653662081968946</v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40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40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39"/>
      <c r="E75" s="39"/>
      <c r="F75" s="39"/>
      <c r="G75" s="39"/>
      <c r="H75" s="39"/>
      <c r="I75" s="39"/>
      <c r="R75" s="35"/>
      <c r="S75" s="35"/>
    </row>
    <row r="76" spans="1:43" x14ac:dyDescent="0.2">
      <c r="D76" s="39"/>
      <c r="E76" s="39"/>
      <c r="F76" s="39"/>
      <c r="G76" s="39"/>
      <c r="H76" s="39"/>
      <c r="I76" s="39"/>
    </row>
    <row r="77" spans="1:43" x14ac:dyDescent="0.2">
      <c r="D77" s="39"/>
      <c r="E77" s="39"/>
      <c r="F77" s="39"/>
      <c r="G77" s="39"/>
      <c r="H77" s="39"/>
      <c r="I77" s="39"/>
    </row>
    <row r="78" spans="1:43" x14ac:dyDescent="0.2">
      <c r="D78" s="39"/>
      <c r="E78" s="39"/>
      <c r="F78" s="39"/>
      <c r="G78" s="39"/>
      <c r="H78" s="39"/>
      <c r="I78" s="39"/>
    </row>
    <row r="79" spans="1:43" x14ac:dyDescent="0.2">
      <c r="D79" s="39"/>
      <c r="E79" s="39"/>
      <c r="F79" s="39"/>
      <c r="G79" s="39"/>
      <c r="H79" s="39"/>
      <c r="I79" s="39"/>
    </row>
    <row r="80" spans="1:43" x14ac:dyDescent="0.2">
      <c r="D80" s="39"/>
      <c r="E80" s="39"/>
      <c r="F80" s="39"/>
      <c r="G80" s="39"/>
      <c r="H80" s="39"/>
      <c r="I80" s="39"/>
    </row>
    <row r="81" spans="4:9" x14ac:dyDescent="0.2">
      <c r="D81" s="39"/>
      <c r="E81" s="39"/>
      <c r="F81" s="39"/>
      <c r="G81" s="39"/>
      <c r="H81" s="39"/>
      <c r="I81" s="39"/>
    </row>
    <row r="82" spans="4:9" x14ac:dyDescent="0.2">
      <c r="D82" s="39"/>
      <c r="E82" s="39"/>
      <c r="F82" s="39"/>
      <c r="G82" s="39"/>
      <c r="H82" s="39"/>
      <c r="I82" s="39"/>
    </row>
    <row r="83" spans="4:9" x14ac:dyDescent="0.2">
      <c r="D83" s="39"/>
      <c r="E83" s="39"/>
      <c r="F83" s="39"/>
      <c r="G83" s="39"/>
      <c r="H83" s="39"/>
      <c r="I83" s="39"/>
    </row>
    <row r="84" spans="4:9" x14ac:dyDescent="0.2">
      <c r="D84" s="39"/>
      <c r="E84" s="39"/>
      <c r="F84" s="39"/>
      <c r="G84" s="39"/>
      <c r="H84" s="39"/>
      <c r="I84" s="39"/>
    </row>
    <row r="85" spans="4:9" x14ac:dyDescent="0.2">
      <c r="D85" s="39"/>
      <c r="E85" s="39"/>
      <c r="F85" s="39"/>
      <c r="G85" s="39"/>
      <c r="H85" s="39"/>
      <c r="I85" s="39"/>
    </row>
    <row r="86" spans="4:9" x14ac:dyDescent="0.2">
      <c r="D86" s="39"/>
      <c r="E86" s="39"/>
      <c r="F86" s="39"/>
      <c r="G86" s="39"/>
      <c r="H86" s="39"/>
      <c r="I86" s="39"/>
    </row>
    <row r="87" spans="4:9" x14ac:dyDescent="0.2">
      <c r="D87" s="39"/>
      <c r="E87" s="39"/>
      <c r="F87" s="39"/>
      <c r="G87" s="39"/>
      <c r="H87" s="39"/>
      <c r="I87" s="39"/>
    </row>
    <row r="88" spans="4:9" x14ac:dyDescent="0.2">
      <c r="D88" s="39"/>
      <c r="E88" s="39"/>
      <c r="F88" s="39"/>
      <c r="G88" s="39"/>
      <c r="H88" s="39"/>
      <c r="I88" s="39"/>
    </row>
    <row r="89" spans="4:9" x14ac:dyDescent="0.2">
      <c r="D89" s="39"/>
      <c r="E89" s="39"/>
      <c r="F89" s="39"/>
      <c r="G89" s="39"/>
      <c r="H89" s="39"/>
      <c r="I89" s="39"/>
    </row>
    <row r="90" spans="4:9" x14ac:dyDescent="0.2">
      <c r="D90" s="39"/>
      <c r="E90" s="39"/>
      <c r="F90" s="39"/>
      <c r="G90" s="39"/>
      <c r="H90" s="39"/>
      <c r="I90" s="39"/>
    </row>
    <row r="91" spans="4:9" x14ac:dyDescent="0.2">
      <c r="D91" s="39"/>
      <c r="E91" s="39"/>
      <c r="F91" s="39"/>
      <c r="G91" s="39"/>
      <c r="H91" s="39"/>
      <c r="I91" s="39"/>
    </row>
    <row r="92" spans="4:9" x14ac:dyDescent="0.2">
      <c r="D92" s="39"/>
      <c r="E92" s="39"/>
      <c r="F92" s="39"/>
      <c r="G92" s="39"/>
      <c r="H92" s="39"/>
      <c r="I92" s="39"/>
    </row>
    <row r="93" spans="4:9" x14ac:dyDescent="0.2">
      <c r="D93" s="39"/>
      <c r="E93" s="39"/>
      <c r="F93" s="39"/>
      <c r="G93" s="39"/>
      <c r="H93" s="39"/>
      <c r="I93" s="39"/>
    </row>
    <row r="94" spans="4:9" x14ac:dyDescent="0.2">
      <c r="D94" s="39"/>
      <c r="E94" s="39"/>
      <c r="F94" s="39"/>
      <c r="G94" s="39"/>
      <c r="H94" s="39"/>
      <c r="I94" s="39"/>
    </row>
    <row r="95" spans="4:9" x14ac:dyDescent="0.2">
      <c r="D95" s="39"/>
      <c r="E95" s="39"/>
      <c r="F95" s="39"/>
      <c r="G95" s="39"/>
      <c r="H95" s="39"/>
      <c r="I95" s="39"/>
    </row>
    <row r="96" spans="4:9" x14ac:dyDescent="0.2">
      <c r="D96" s="39"/>
      <c r="E96" s="39"/>
      <c r="F96" s="39"/>
      <c r="G96" s="39"/>
      <c r="H96" s="39"/>
      <c r="I96" s="39"/>
    </row>
    <row r="97" spans="4:9" x14ac:dyDescent="0.2">
      <c r="D97" s="39"/>
      <c r="E97" s="39"/>
      <c r="F97" s="39"/>
      <c r="G97" s="39"/>
      <c r="H97" s="39"/>
      <c r="I97" s="39"/>
    </row>
    <row r="98" spans="4:9" x14ac:dyDescent="0.2">
      <c r="D98" s="39"/>
      <c r="E98" s="39"/>
      <c r="F98" s="39"/>
      <c r="G98" s="39"/>
      <c r="H98" s="39"/>
      <c r="I98" s="39"/>
    </row>
    <row r="99" spans="4:9" x14ac:dyDescent="0.2">
      <c r="D99" s="39"/>
      <c r="E99" s="39"/>
      <c r="F99" s="39"/>
      <c r="G99" s="39"/>
      <c r="H99" s="39"/>
      <c r="I99" s="39"/>
    </row>
    <row r="100" spans="4:9" x14ac:dyDescent="0.2">
      <c r="D100" s="39"/>
      <c r="E100" s="39"/>
      <c r="F100" s="39"/>
      <c r="G100" s="39"/>
      <c r="H100" s="39"/>
      <c r="I100" s="39"/>
    </row>
    <row r="101" spans="4:9" x14ac:dyDescent="0.2">
      <c r="D101" s="39"/>
      <c r="E101" s="39"/>
      <c r="F101" s="39"/>
      <c r="G101" s="39"/>
      <c r="H101" s="39"/>
      <c r="I101" s="39"/>
    </row>
    <row r="102" spans="4:9" x14ac:dyDescent="0.2">
      <c r="D102" s="39"/>
      <c r="E102" s="39"/>
      <c r="F102" s="39"/>
      <c r="G102" s="39"/>
      <c r="H102" s="39"/>
      <c r="I102" s="39"/>
    </row>
    <row r="103" spans="4:9" x14ac:dyDescent="0.2">
      <c r="D103" s="39"/>
      <c r="E103" s="39"/>
      <c r="F103" s="39"/>
      <c r="G103" s="39"/>
      <c r="H103" s="39"/>
      <c r="I103" s="39"/>
    </row>
    <row r="104" spans="4:9" x14ac:dyDescent="0.2">
      <c r="D104" s="39"/>
      <c r="E104" s="39"/>
      <c r="F104" s="39"/>
      <c r="G104" s="39"/>
      <c r="H104" s="39"/>
      <c r="I104" s="39"/>
    </row>
    <row r="105" spans="4:9" x14ac:dyDescent="0.2">
      <c r="D105" s="39"/>
      <c r="E105" s="39"/>
      <c r="F105" s="39"/>
      <c r="G105" s="39"/>
      <c r="H105" s="39"/>
      <c r="I105" s="39"/>
    </row>
    <row r="106" spans="4:9" x14ac:dyDescent="0.2">
      <c r="D106" s="39"/>
      <c r="E106" s="39"/>
      <c r="F106" s="39"/>
      <c r="G106" s="39"/>
      <c r="H106" s="39"/>
      <c r="I106" s="39"/>
    </row>
    <row r="107" spans="4:9" x14ac:dyDescent="0.2">
      <c r="D107" s="39"/>
      <c r="E107" s="39"/>
      <c r="F107" s="39"/>
      <c r="G107" s="39"/>
      <c r="H107" s="39"/>
      <c r="I107" s="39"/>
    </row>
    <row r="108" spans="4:9" x14ac:dyDescent="0.2">
      <c r="D108" s="39"/>
      <c r="E108" s="39"/>
      <c r="F108" s="39"/>
      <c r="G108" s="39"/>
      <c r="H108" s="39"/>
      <c r="I108" s="39"/>
    </row>
    <row r="109" spans="4:9" x14ac:dyDescent="0.2">
      <c r="D109" s="39"/>
      <c r="E109" s="39"/>
      <c r="F109" s="39"/>
      <c r="G109" s="39"/>
      <c r="H109" s="39"/>
      <c r="I109" s="39"/>
    </row>
    <row r="110" spans="4:9" x14ac:dyDescent="0.2">
      <c r="D110" s="39"/>
      <c r="E110" s="39"/>
      <c r="F110" s="39"/>
      <c r="G110" s="39"/>
      <c r="H110" s="39"/>
      <c r="I110" s="39"/>
    </row>
    <row r="111" spans="4:9" x14ac:dyDescent="0.2">
      <c r="D111" s="39"/>
      <c r="E111" s="39"/>
      <c r="F111" s="39"/>
      <c r="G111" s="39"/>
      <c r="H111" s="39"/>
      <c r="I111" s="39"/>
    </row>
    <row r="112" spans="4:9" x14ac:dyDescent="0.2">
      <c r="D112" s="39"/>
      <c r="E112" s="39"/>
      <c r="F112" s="39"/>
      <c r="G112" s="39"/>
      <c r="H112" s="39"/>
      <c r="I112" s="39"/>
    </row>
    <row r="113" spans="2:21" x14ac:dyDescent="0.2">
      <c r="D113" s="39"/>
      <c r="E113" s="39"/>
      <c r="F113" s="39"/>
      <c r="G113" s="39"/>
      <c r="H113" s="39"/>
      <c r="I113" s="39"/>
    </row>
    <row r="114" spans="2:21" x14ac:dyDescent="0.2">
      <c r="D114" s="39"/>
      <c r="E114" s="39"/>
      <c r="F114" s="39"/>
      <c r="G114" s="39"/>
      <c r="H114" s="39"/>
      <c r="I114" s="39"/>
    </row>
    <row r="115" spans="2:21" x14ac:dyDescent="0.2">
      <c r="D115" s="39"/>
      <c r="E115" s="39"/>
      <c r="F115" s="39"/>
      <c r="G115" s="39"/>
      <c r="H115" s="39"/>
      <c r="I115" s="39"/>
    </row>
    <row r="116" spans="2:21" x14ac:dyDescent="0.2">
      <c r="D116" s="39"/>
      <c r="E116" s="39"/>
      <c r="F116" s="39"/>
      <c r="G116" s="39"/>
      <c r="H116" s="39"/>
      <c r="I116" s="39"/>
    </row>
    <row r="117" spans="2:21" x14ac:dyDescent="0.2">
      <c r="D117" s="39"/>
      <c r="E117" s="39"/>
      <c r="F117" s="39"/>
      <c r="G117" s="39"/>
      <c r="H117" s="39"/>
      <c r="I117" s="39"/>
    </row>
    <row r="118" spans="2:21" x14ac:dyDescent="0.2">
      <c r="D118" s="39"/>
      <c r="E118" s="39"/>
      <c r="F118" s="39"/>
      <c r="G118" s="39"/>
      <c r="H118" s="39"/>
      <c r="I118" s="39"/>
    </row>
    <row r="119" spans="2:21" x14ac:dyDescent="0.2">
      <c r="D119" s="39"/>
      <c r="E119" s="39"/>
      <c r="F119" s="39"/>
      <c r="G119" s="39"/>
      <c r="H119" s="39"/>
      <c r="I119" s="39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N36:O36"/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2</vt:i4>
      </vt:variant>
    </vt:vector>
  </HeadingPairs>
  <TitlesOfParts>
    <vt:vector size="18" baseType="lpstr">
      <vt:lpstr>Cover Page</vt:lpstr>
      <vt:lpstr>Information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 (MMSE-IRC)</vt:lpstr>
      <vt:lpstr>case 10 (R-ML)</vt:lpstr>
      <vt:lpstr>case 11 (MMSE-IRC)</vt:lpstr>
      <vt:lpstr>case 11 (R-ML)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Samsung Electronics</cp:lastModifiedBy>
  <dcterms:created xsi:type="dcterms:W3CDTF">2007-12-10T15:13:50Z</dcterms:created>
  <dcterms:modified xsi:type="dcterms:W3CDTF">2018-08-23T09:03:55Z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a3f9deea-26a6-43be-b913-62ce41c61344</vt:lpwstr>
  </property>
  <property fmtid="{D5CDD505-2E9C-101B-9397-08002B2CF9AE}" pid="8" name="CTP_TimeStamp">
    <vt:lpwstr>2018-08-20 09:18:31Z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CTP_NT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1534836076</vt:lpwstr>
  </property>
  <property fmtid="{D5CDD505-2E9C-101B-9397-08002B2CF9AE}" pid="17" name="_2015_ms_pID_725343">
    <vt:lpwstr>(2)DlyGZMYXGUAdqPnN4NZGAcQRWhkW3VNUWMRVm/cL3aAx86DPP7hw6bmdoukhdbUPMNynn7eE
FFpJcgGFvd9hDSzvY56Ad/z5omFxW1enDqlGVFySU4D2CfJ54uBFwH7kFbwPOw6s1wIRqav8
A/Z1CJRkoaJZQOmLw1N/f/jsKKGOMScvpUSozVWH0dnbU4tlmmKCIZGcJnRcvvlGG2u/lbPy
pDqds5u/3SxmDKcGHE</vt:lpwstr>
  </property>
  <property fmtid="{D5CDD505-2E9C-101B-9397-08002B2CF9AE}" pid="18" name="_2015_ms_pID_7253431">
    <vt:lpwstr>HlkZH2OcZ5rPwLkbWsbsF3nUhTl9zYL643ZK99rXHCg9T9WhIFJaV2
yauz2c9oLbs7ci9IaoRAlViPkZSNW8rPjzgQQn6OoI4vH1VJ/apY14sgGYYUusjkgNE5pyny
jprMTgHfYgWp2IogGwCU5uKr2LWsM0QbkbDtAETPdp8Yd3/R6QpMe1ICTa3vUJS+y1g=</vt:lpwstr>
  </property>
  <property fmtid="{5C58129F-E5B8-477A-9B38-B3E54BFA04C8}" pid="2">
    <vt:lpwstr>A27793D690CCD30776C89F226D19CB02D2BC4E174274ADED2FA0B3F3A37B93D7</vt:lpwstr>
  </property>
</Properties>
</file>